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basarginayua\Desktop\158_2024-2\ЭП_прил 2_Данные в разрезе по страховщикам\"/>
    </mc:Choice>
  </mc:AlternateContent>
  <bookViews>
    <workbookView xWindow="480" yWindow="15" windowWidth="15120" windowHeight="9285"/>
  </bookViews>
  <sheets>
    <sheet name="." sheetId="1" r:id="rId1"/>
  </sheets>
  <calcPr calcId="152511"/>
  <webPublishing codePage="1252"/>
</workbook>
</file>

<file path=xl/calcChain.xml><?xml version="1.0" encoding="utf-8"?>
<calcChain xmlns="http://schemas.openxmlformats.org/spreadsheetml/2006/main">
  <c r="D4" i="1" l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C4" i="1"/>
</calcChain>
</file>

<file path=xl/sharedStrings.xml><?xml version="1.0" encoding="utf-8"?>
<sst xmlns="http://schemas.openxmlformats.org/spreadsheetml/2006/main" count="210" uniqueCount="210">
  <si>
    <t>1 - добровольное медицинское страхование</t>
  </si>
  <si>
    <t>10 - страхование имущества</t>
  </si>
  <si>
    <t>11 - обязательное страхование гражданской ответственности владельца опасного объекта</t>
  </si>
  <si>
    <t>13 - страхование ответственности туроператоров</t>
  </si>
  <si>
    <t>14 - страхование прочей ответственности</t>
  </si>
  <si>
    <t>15 - страхование финансовых и предпринимательских рисков</t>
  </si>
  <si>
    <t>16 - страхование лиц, выезжающих за пределы постоянного места жительства</t>
  </si>
  <si>
    <t>17 - входящее перестрахование, кроме договоров пропорционального перестрахования</t>
  </si>
  <si>
    <t>3 - обязательное страхование гражданской ответственности владельцев транспортных средств</t>
  </si>
  <si>
    <t>4 - страхование гражданской ответственности владельцев транспортных средств в рамках международных систем страхования</t>
  </si>
  <si>
    <t>5 - обязательное страхование гражданской ответственности перевозчика</t>
  </si>
  <si>
    <t>6 - страхование прочей ответственности владельцев транспортных средств</t>
  </si>
  <si>
    <t>7 - страхование средств наземного транспорта</t>
  </si>
  <si>
    <t>8 - страхование воздушного, водного транспорта, включая страхование ответственности владельцев указанного транспорта, и страхование грузов</t>
  </si>
  <si>
    <t>9 - сельскохозяйственное страхование, осуществляемое с государственной поддержкой</t>
  </si>
  <si>
    <t>Всего по учетным группам</t>
  </si>
  <si>
    <t>0001</t>
  </si>
  <si>
    <t>Публичное акционерное общество Страховая Компания "Росгосстрах"</t>
  </si>
  <si>
    <t>0141</t>
  </si>
  <si>
    <t>Страховое Акционерное Общество "Медэкспресс"</t>
  </si>
  <si>
    <t>0191</t>
  </si>
  <si>
    <t>Акционерное общество "Тинькофф Страхование"</t>
  </si>
  <si>
    <t>0206</t>
  </si>
  <si>
    <t>Акционерное общество "Страховая Компания "СОЛИДАРНОСТЬ"</t>
  </si>
  <si>
    <t>0212</t>
  </si>
  <si>
    <t>Акционерное общество Страховая компания "Турикум"</t>
  </si>
  <si>
    <t>0235</t>
  </si>
  <si>
    <t>Акционерное общество "Русское перестраховочное общество"</t>
  </si>
  <si>
    <t>0290</t>
  </si>
  <si>
    <t>Акционерное общество "Зетта Страхование"</t>
  </si>
  <si>
    <t>0397</t>
  </si>
  <si>
    <t>Общество с ограниченной ответственностью Страховая Компания "Гелиос"</t>
  </si>
  <si>
    <t>0436</t>
  </si>
  <si>
    <t>Общество с ограниченной ответственностью "АМТ Страхование"</t>
  </si>
  <si>
    <t>0518</t>
  </si>
  <si>
    <t>Акционерное общество Страховая компания "БАСК"</t>
  </si>
  <si>
    <t>0585</t>
  </si>
  <si>
    <t>Общество с ограниченной ответственностью "Страховая фирма "Адонис"</t>
  </si>
  <si>
    <t>0621</t>
  </si>
  <si>
    <t>Страховое акционерное общество "ВСК"</t>
  </si>
  <si>
    <t>0630</t>
  </si>
  <si>
    <t>Акционерное общество "Страховая компания ГАЙДЕ"</t>
  </si>
  <si>
    <t>0915</t>
  </si>
  <si>
    <t>Акционерное общество "Страховая компания "ПАРИ"</t>
  </si>
  <si>
    <t>0928</t>
  </si>
  <si>
    <t>Страховое публичное акционерное общество "Ингосстрах"</t>
  </si>
  <si>
    <t>1182</t>
  </si>
  <si>
    <t>Общество с ограниченной ответственностью "Страховая компания "ТИТ"</t>
  </si>
  <si>
    <t>1208</t>
  </si>
  <si>
    <t>Акционерное общество "Страховое общество газовой промышленности"</t>
  </si>
  <si>
    <t>1209</t>
  </si>
  <si>
    <t>Страховое акционерное общество "РЕСО-Гарантия"</t>
  </si>
  <si>
    <t>1216</t>
  </si>
  <si>
    <t>Акционерное общество Страховая компания "Чулпан"</t>
  </si>
  <si>
    <t>1284</t>
  </si>
  <si>
    <t>Публичное акционерное общество "Группа Ренессанс Страхование"</t>
  </si>
  <si>
    <t>1307</t>
  </si>
  <si>
    <t>Общество с ограниченной ответственностью "Страховая Компания "Согласие"</t>
  </si>
  <si>
    <t>1336</t>
  </si>
  <si>
    <t>общество с ограниченной ответственностью "Страховая компания "Капитал-полис"</t>
  </si>
  <si>
    <t>1412</t>
  </si>
  <si>
    <t>Акционерное общество "Д2 Страхование"</t>
  </si>
  <si>
    <t>1427</t>
  </si>
  <si>
    <t>Акционерное общество "Московская акционерная страховая компания"</t>
  </si>
  <si>
    <t>1587</t>
  </si>
  <si>
    <t>Акционерное общество "Страховое общество "Талисман"</t>
  </si>
  <si>
    <t>1623</t>
  </si>
  <si>
    <t>Общество с ограниченной ответственностью Страховая компания "Пульс"</t>
  </si>
  <si>
    <t>1675</t>
  </si>
  <si>
    <t>Акционерное общество "Совкомбанк страхование"</t>
  </si>
  <si>
    <t>1820</t>
  </si>
  <si>
    <t>Акционерное общество "ГУТА-Страхование"</t>
  </si>
  <si>
    <t>1834</t>
  </si>
  <si>
    <t>Публичное акционерное общество "Страховая акционерная компания "ЭНЕРГОГАРАНТ"</t>
  </si>
  <si>
    <t>1858</t>
  </si>
  <si>
    <t>Акционерное общество Страховая компания "Армеец"</t>
  </si>
  <si>
    <t>2027</t>
  </si>
  <si>
    <t>Акционерное общество "Страховая компания "Двадцать первый век"</t>
  </si>
  <si>
    <t>2042</t>
  </si>
  <si>
    <t>Общество с ограниченной ответственностью "Страховая компания "Гранта"</t>
  </si>
  <si>
    <t>2239</t>
  </si>
  <si>
    <t>Акционерное общество "АльфаСтрахование"</t>
  </si>
  <si>
    <t>2346</t>
  </si>
  <si>
    <t>Акционерное общество "Объединенная страховая компания"</t>
  </si>
  <si>
    <t>2496</t>
  </si>
  <si>
    <t>Общество с ограниченной ответственностью "Абсолют Страхование"</t>
  </si>
  <si>
    <t>2619</t>
  </si>
  <si>
    <t>Акционерное общество "Страховая компания "Астро-Волга"</t>
  </si>
  <si>
    <t>2682</t>
  </si>
  <si>
    <t>Общество с ограниченной ответственностью "Страховая компания "ИНСАЙТ"</t>
  </si>
  <si>
    <t>2708</t>
  </si>
  <si>
    <t>Акционерное общество «Баланс Страхование»</t>
  </si>
  <si>
    <t>2733</t>
  </si>
  <si>
    <t>Акционерное общество "Страховая компания "Бестиншур"</t>
  </si>
  <si>
    <t>2877</t>
  </si>
  <si>
    <t>Общество с ограниченной ответственностью "Страховая компания "Мегарусс-Д"</t>
  </si>
  <si>
    <t>2917</t>
  </si>
  <si>
    <t>Общество с ограниченной ответственностью "Страховая компания НИК"</t>
  </si>
  <si>
    <t>2947</t>
  </si>
  <si>
    <t>Акционерное общество "Страховая компания "РСХБ-Страхование"</t>
  </si>
  <si>
    <t>3064</t>
  </si>
  <si>
    <t>Акционерное общество "Боровицкое страховое общество"</t>
  </si>
  <si>
    <t>3211</t>
  </si>
  <si>
    <t>Акционерное общество "Группа страховых компаний "Югория"</t>
  </si>
  <si>
    <t>3229</t>
  </si>
  <si>
    <t>Акционерное общество "Страховая бизнес группа"</t>
  </si>
  <si>
    <t>3300</t>
  </si>
  <si>
    <t>Акционерное общество Страховая группа "Спасские ворота"</t>
  </si>
  <si>
    <t>3398</t>
  </si>
  <si>
    <t>Общество с ограниченной ответственностью Страховая компания "Газпром страхование"</t>
  </si>
  <si>
    <t>3447</t>
  </si>
  <si>
    <t>Общество с ограниченной ответственностью "АльфаСтрахование-Жизнь"</t>
  </si>
  <si>
    <t>3511</t>
  </si>
  <si>
    <t>Общество с ограниченной ответственностью Страховая компания "Согласие-Вита"</t>
  </si>
  <si>
    <t>3609</t>
  </si>
  <si>
    <t>Общество с ограниченной ответственностью "ППФ Страхование жизни"</t>
  </si>
  <si>
    <t>3748</t>
  </si>
  <si>
    <t>Акционерное общество "Русский Стандарт Страхование"</t>
  </si>
  <si>
    <t>3799</t>
  </si>
  <si>
    <t>3803</t>
  </si>
  <si>
    <t>Общество с ограниченной ответственностью "Страховая Компания Доминанта"</t>
  </si>
  <si>
    <t>3823</t>
  </si>
  <si>
    <t>Общество с ограниченной ответственностью "Страховая компания "Ингосстрах-Жизнь"</t>
  </si>
  <si>
    <t>3825</t>
  </si>
  <si>
    <t>Общество с ограниченной ответственностью "Страховая Компания СОГАЗ-ЖИЗНЬ"</t>
  </si>
  <si>
    <t>3828</t>
  </si>
  <si>
    <t>Общество с ограниченной ответственностью "Зетта Страхование жизни"</t>
  </si>
  <si>
    <t>3847</t>
  </si>
  <si>
    <t>Общество с ограниченной ответственностью Страховая компания "Независимая страховая группа"</t>
  </si>
  <si>
    <t>3867</t>
  </si>
  <si>
    <t>Общество с ограниченной ответственностью "АК БАРС СТРАХОВАНИЕ"</t>
  </si>
  <si>
    <t>3879</t>
  </si>
  <si>
    <t>Общество с ограниченной ответственностью Страховая компания "Росгосстрах Жизнь"</t>
  </si>
  <si>
    <t>3941</t>
  </si>
  <si>
    <t>Общество с ограниченной ответственностью «ПСБ Страхование»</t>
  </si>
  <si>
    <t>3947</t>
  </si>
  <si>
    <t>Акционерное общество «Страховая компания ГАРДИЯ»</t>
  </si>
  <si>
    <t>3954</t>
  </si>
  <si>
    <t>Общество с ограниченной ответственностью "РУССКОЕ СТРАХОВОЕ ОБЩЕСТВО "ЕВРОИНС"</t>
  </si>
  <si>
    <t>3969</t>
  </si>
  <si>
    <t>Общество с ограниченной ответственностью "Страховая Компания Чабб"</t>
  </si>
  <si>
    <t>3984</t>
  </si>
  <si>
    <t>Общество с ограниченной ответственностью "Капитал Лайф Страхование Жизни"</t>
  </si>
  <si>
    <t>4014</t>
  </si>
  <si>
    <t>Акционерное общество «Страховая компания «Ю-Лайф»</t>
  </si>
  <si>
    <t>4104</t>
  </si>
  <si>
    <t>4105</t>
  </si>
  <si>
    <t>Общество с ограниченной ответственностью «Совкомбанк страхование жизни»</t>
  </si>
  <si>
    <t>4117</t>
  </si>
  <si>
    <t>Общество с ограниченной ответственностью "Страховая компания "Кредит Европа Лайф"</t>
  </si>
  <si>
    <t>4174</t>
  </si>
  <si>
    <t>Общество с ограниченной ответственностью "СКОР ПЕРЕСТРАХОВАНИЕ"</t>
  </si>
  <si>
    <t>4179</t>
  </si>
  <si>
    <t>Общество с ограниченной ответственностью "Страховая компания "Райффайзен Лайф"</t>
  </si>
  <si>
    <t>4189</t>
  </si>
  <si>
    <t>Общество с ограниченной ответственностью "Кредендо – Ингосстрах Кредитное Страхование"</t>
  </si>
  <si>
    <t>4209</t>
  </si>
  <si>
    <t>Общество с ограниченной ответственностью "Кофас Рус Страховая Компания"</t>
  </si>
  <si>
    <t>4293</t>
  </si>
  <si>
    <t>Общество с ограниченной ответственностью "Страховая Компания "Ойлер Гермес Ру"</t>
  </si>
  <si>
    <t>4326</t>
  </si>
  <si>
    <t>Общество с ограниченной ответственностью "Крымская первая страховая компания"</t>
  </si>
  <si>
    <t>4331</t>
  </si>
  <si>
    <t>Общество с ограниченной ответственностью Страховая компания "Сбербанк страхование"</t>
  </si>
  <si>
    <t>4334</t>
  </si>
  <si>
    <t>4351</t>
  </si>
  <si>
    <t>Акционерное общество "Российская Национальная Перестраховочная Компания"</t>
  </si>
  <si>
    <t>4358</t>
  </si>
  <si>
    <t>Общество с ограниченной ответственностью «РСХБ-Страхование жизни»</t>
  </si>
  <si>
    <t>4375</t>
  </si>
  <si>
    <t>Общество с ограниченной ответственностью "ДжиАйСи Перестрахование"</t>
  </si>
  <si>
    <t>4379</t>
  </si>
  <si>
    <t>Некоммерческая корпоративная организация "Потребительское общество взаимного страхования транспортной отрасли"</t>
  </si>
  <si>
    <t>4380</t>
  </si>
  <si>
    <t>Общество с ограниченной ответственностью РНКБ Страхование</t>
  </si>
  <si>
    <t>Отчетный период</t>
  </si>
  <si>
    <t>Номер и 
наименование 
учетной 
группы</t>
  </si>
  <si>
    <t>Рег. № и наименование страховщика                                                                         Итого</t>
  </si>
  <si>
    <r>
      <t>2 - страхование от несчастных случаев и болезней</t>
    </r>
    <r>
      <rPr>
        <vertAlign val="superscript"/>
        <sz val="8"/>
        <color rgb="FF222222"/>
        <rFont val="Times New Roman"/>
        <family val="1"/>
        <charset val="204"/>
      </rPr>
      <t>2</t>
    </r>
  </si>
  <si>
    <r>
      <rPr>
        <i/>
        <vertAlign val="superscript"/>
        <sz val="8"/>
        <color indexed="8"/>
        <rFont val="Times New Roman"/>
        <family val="1"/>
        <charset val="204"/>
      </rPr>
      <t>2</t>
    </r>
    <r>
      <rPr>
        <i/>
        <sz val="8"/>
        <color indexed="8"/>
        <rFont val="Times New Roman"/>
        <family val="1"/>
        <charset val="204"/>
      </rPr>
      <t xml:space="preserve"> Отражена сумма учетных групп 2.1 "Страхование от несчастных случаев и болезней" и  2.2 "Обязательное государственное страхование военнослужащих и приравненных к ним лиц". </t>
    </r>
  </si>
  <si>
    <t>Cтраховые премии по договорам, переданным в перестрахование по страхованию иному, чем страхование жизни, тыс руб.</t>
  </si>
  <si>
    <t>3972</t>
  </si>
  <si>
    <t>Общество с ограниченной ответственностью "Страховая Компания "Ренессанс Жизнь"</t>
  </si>
  <si>
    <t>3128</t>
  </si>
  <si>
    <t>Общество с ограниченной ответственностью "Международная страховая компания "АйАйСи"</t>
  </si>
  <si>
    <t>Общество с ограниченной ответственностью «Страховой Дом «БСД»</t>
  </si>
  <si>
    <t>4013</t>
  </si>
  <si>
    <t>Общество с ограниченной ответственностью Страховая компания "МАКС страхование жизни"</t>
  </si>
  <si>
    <t>Общество с ограниченной ответственностью Страховая компания «АСТК»</t>
  </si>
  <si>
    <r>
      <rPr>
        <i/>
        <vertAlign val="superscript"/>
        <sz val="8"/>
        <rFont val="Times New Roman"/>
        <family val="1"/>
        <charset val="204"/>
      </rPr>
      <t xml:space="preserve">1 </t>
    </r>
    <r>
      <rPr>
        <i/>
        <sz val="8"/>
        <rFont val="Times New Roman"/>
        <family val="1"/>
        <charset val="204"/>
      </rPr>
      <t>Дата формирования данных 07.08.2024</t>
    </r>
  </si>
  <si>
    <t>01.01.2024 - 30.06.2024</t>
  </si>
  <si>
    <t>0348</t>
  </si>
  <si>
    <t>Страховое акционерное общество "ЛЕКСГАРАНТ"</t>
  </si>
  <si>
    <t>3225</t>
  </si>
  <si>
    <t>Общество с ограниченной ответственностью "Страховая компания ИНТЕРИ"</t>
  </si>
  <si>
    <t>3268</t>
  </si>
  <si>
    <t>Общество с ограниченной ответственностью Страховая компания "Паритет-СК"</t>
  </si>
  <si>
    <t>3692</t>
  </si>
  <si>
    <t>Общество с ограниченной ответственностью Страховая компания "Сбербанк страхование жизни"</t>
  </si>
  <si>
    <t>3767</t>
  </si>
  <si>
    <t>Общество с ограниченной ответственностью Страховая компания "АСКОР"</t>
  </si>
  <si>
    <t>3998</t>
  </si>
  <si>
    <t>Общество с ограниченной ответственностью "Страховая Компания Чабб Жизнь"</t>
  </si>
  <si>
    <t>4008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</si>
  <si>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</si>
  <si>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"Дефанс Страхование"</t>
  </si>
  <si>
    <t>4133</t>
  </si>
  <si>
    <t>Общество с ограниченной ответственностью Страховая компания ЭчДиАй Глобал</t>
  </si>
  <si>
    <t>4393</t>
  </si>
  <si>
    <t>Некоммерческая корпоративная организация - Потребительское общество взаимного страхования «ИНСАНГО»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</si>
</sst>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0"/>
      <color theme="1"/>
      <name val="Tahoma"/>
      <family val="2"/>
    </font>
    <font>
      <b/>
      <sz val="8"/>
      <color rgb="FF22222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22222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vertAlign val="superscript"/>
      <sz val="8"/>
      <color indexed="8"/>
      <name val="Times New Roman"/>
      <family val="1"/>
      <charset val="204"/>
    </font>
    <font>
      <vertAlign val="superscript"/>
      <sz val="8"/>
      <color rgb="FF222222"/>
      <name val="Times New Roman"/>
      <family val="1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3" fillId="2" borderId="2" xfId="0" applyFont="1" applyFill="1" applyBorder="1" applyAlignment="1">
      <alignment horizontal="left" vertical="top"/>
    </xf>
    <xf numFmtId="164" fontId="4" fillId="2" borderId="2" xfId="0" applyNumberFormat="1" applyFont="1" applyFill="1" applyBorder="1" applyAlignment="1">
      <alignment horizontal="center" wrapText="1"/>
    </xf>
    <xf numFmtId="164" fontId="2" fillId="2" borderId="3" xfId="0" applyNumberFormat="1" applyFont="1" applyFill="1" applyBorder="1" applyAlignment="1">
      <alignment wrapText="1"/>
    </xf>
    <xf numFmtId="164" fontId="4" fillId="2" borderId="4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top" wrapText="1"/>
    </xf>
    <xf numFmtId="3" fontId="2" fillId="2" borderId="4" xfId="0" applyNumberFormat="1" applyFont="1" applyFill="1" applyBorder="1" applyAlignment="1"/>
    <xf numFmtId="164" fontId="4" fillId="2" borderId="5" xfId="0" applyNumberFormat="1" applyFont="1" applyFill="1" applyBorder="1" applyAlignment="1">
      <alignment horizontal="right" wrapText="1"/>
    </xf>
    <xf numFmtId="165" fontId="1" fillId="2" borderId="1" xfId="0" applyNumberFormat="1" applyFont="1" applyFill="1" applyBorder="1" applyAlignment="1">
      <alignment horizontal="right" vertical="top" wrapText="1"/>
    </xf>
    <xf numFmtId="165" fontId="3" fillId="2" borderId="1" xfId="0" applyNumberFormat="1" applyFont="1" applyFill="1" applyBorder="1" applyAlignment="1">
      <alignment horizontal="right" vertical="top"/>
    </xf>
    <xf numFmtId="165" fontId="2" fillId="2" borderId="1" xfId="0" applyNumberFormat="1" applyFont="1" applyFill="1" applyBorder="1"/>
    <xf numFmtId="0" fontId="3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 wrapText="1"/>
    </xf>
    <xf numFmtId="164" fontId="4" fillId="2" borderId="4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1" sqref="C1"/>
    </sheetView>
  </sheetViews>
  <sheetFormatPr defaultRowHeight="12.75" customHeight="1" x14ac:dyDescent="0.2"/>
  <cols>
    <col min="1" max="1" width="6.140625" style="1" bestFit="1" customWidth="1"/>
    <col min="2" max="2" width="86.85546875" style="1" customWidth="1"/>
    <col min="3" max="3" width="11.5703125" style="1" customWidth="1"/>
    <col min="4" max="4" width="10.7109375" style="1" customWidth="1"/>
    <col min="5" max="19" width="10" style="1" customWidth="1"/>
    <col min="20" max="16384" width="9.140625" style="1"/>
  </cols>
  <sheetData>
    <row r="1" spans="1:19" ht="37.5" customHeight="1" x14ac:dyDescent="0.2">
      <c r="A1" s="22" t="s">
        <v>180</v>
      </c>
      <c r="B1" s="22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2.75" customHeight="1" x14ac:dyDescent="0.2">
      <c r="A2" s="4"/>
      <c r="B2" s="9" t="s">
        <v>175</v>
      </c>
      <c r="C2" s="17" t="s">
        <v>190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s="2" customFormat="1" ht="126" customHeight="1" x14ac:dyDescent="0.2">
      <c r="A3" s="5"/>
      <c r="B3" s="6" t="s">
        <v>176</v>
      </c>
      <c r="C3" s="7" t="s">
        <v>15</v>
      </c>
      <c r="D3" s="7" t="s">
        <v>0</v>
      </c>
      <c r="E3" s="7" t="s">
        <v>178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7" t="s">
        <v>1</v>
      </c>
      <c r="N3" s="7" t="s">
        <v>2</v>
      </c>
      <c r="O3" s="7" t="s">
        <v>3</v>
      </c>
      <c r="P3" s="7" t="s">
        <v>4</v>
      </c>
      <c r="Q3" s="7" t="s">
        <v>5</v>
      </c>
      <c r="R3" s="7" t="s">
        <v>6</v>
      </c>
      <c r="S3" s="7" t="s">
        <v>7</v>
      </c>
    </row>
    <row r="4" spans="1:19" s="2" customFormat="1" ht="14.25" customHeight="1" x14ac:dyDescent="0.2">
      <c r="A4" s="20" t="s">
        <v>177</v>
      </c>
      <c r="B4" s="21"/>
      <c r="C4" s="10">
        <f>SUM(C5:C200)</f>
        <v>92862936.140790001</v>
      </c>
      <c r="D4" s="10">
        <f t="shared" ref="D4:S4" si="0">SUM(D5:D200)</f>
        <v>131056.23250999997</v>
      </c>
      <c r="E4" s="10">
        <f t="shared" si="0"/>
        <v>462745.30884999997</v>
      </c>
      <c r="F4" s="10">
        <f t="shared" si="0"/>
        <v>18895009.756659999</v>
      </c>
      <c r="G4" s="10">
        <f t="shared" si="0"/>
        <v>-15.918609999999999</v>
      </c>
      <c r="H4" s="10">
        <f t="shared" si="0"/>
        <v>1075626.1373000001</v>
      </c>
      <c r="I4" s="10">
        <f t="shared" si="0"/>
        <v>-4073.3244199999995</v>
      </c>
      <c r="J4" s="10">
        <f t="shared" si="0"/>
        <v>3993548.75881</v>
      </c>
      <c r="K4" s="10">
        <f t="shared" si="0"/>
        <v>13621158.553699996</v>
      </c>
      <c r="L4" s="10">
        <f t="shared" si="0"/>
        <v>2356463.8592900001</v>
      </c>
      <c r="M4" s="10">
        <f t="shared" si="0"/>
        <v>37657982.593239993</v>
      </c>
      <c r="N4" s="10">
        <f t="shared" si="0"/>
        <v>1720959.8224300002</v>
      </c>
      <c r="O4" s="10">
        <f t="shared" si="0"/>
        <v>1846.46858</v>
      </c>
      <c r="P4" s="10">
        <f t="shared" si="0"/>
        <v>3090021.2348000007</v>
      </c>
      <c r="Q4" s="10">
        <f t="shared" si="0"/>
        <v>9072976.6564300004</v>
      </c>
      <c r="R4" s="10">
        <f t="shared" si="0"/>
        <v>-368.74183999999997</v>
      </c>
      <c r="S4" s="10">
        <f t="shared" si="0"/>
        <v>787998.74306000001</v>
      </c>
    </row>
    <row r="5" spans="1:19" ht="11.25" x14ac:dyDescent="0.2">
      <c r="A5" s="13" t="s">
        <v>16</v>
      </c>
      <c r="B5" s="3" t="s">
        <v>17</v>
      </c>
      <c r="C5" s="11">
        <v>2137426.9692600002</v>
      </c>
      <c r="D5" s="11"/>
      <c r="E5" s="11">
        <v>1791.2429500000001</v>
      </c>
      <c r="F5" s="11">
        <v>398088.94274999999</v>
      </c>
      <c r="G5" s="11">
        <v>-15.918609999999999</v>
      </c>
      <c r="H5" s="11">
        <v>39393.82735</v>
      </c>
      <c r="I5" s="11">
        <v>-1236.3727799999999</v>
      </c>
      <c r="J5" s="11">
        <v>2674.0893799999999</v>
      </c>
      <c r="K5" s="11">
        <v>319777.90168000001</v>
      </c>
      <c r="L5" s="11">
        <v>-19011.4031</v>
      </c>
      <c r="M5" s="11">
        <v>875144.16643999994</v>
      </c>
      <c r="N5" s="11">
        <v>161502.42069999999</v>
      </c>
      <c r="O5" s="12"/>
      <c r="P5" s="11">
        <v>63870.7232</v>
      </c>
      <c r="Q5" s="11">
        <v>219624.36181</v>
      </c>
      <c r="R5" s="12"/>
      <c r="S5" s="11">
        <v>75822.98749</v>
      </c>
    </row>
    <row r="6" spans="1:19" ht="11.25" x14ac:dyDescent="0.2">
      <c r="A6" s="13" t="s">
        <v>18</v>
      </c>
      <c r="B6" s="3" t="s">
        <v>19</v>
      </c>
      <c r="C6" s="11">
        <v>6653.9231600000003</v>
      </c>
      <c r="D6" s="12"/>
      <c r="E6" s="11">
        <v>827.53998999999999</v>
      </c>
      <c r="F6" s="11">
        <v>2012.03449</v>
      </c>
      <c r="G6" s="12"/>
      <c r="H6" s="12"/>
      <c r="I6" s="12">
        <v>8.6303800000000006</v>
      </c>
      <c r="J6" s="11">
        <v>2904.64932</v>
      </c>
      <c r="K6" s="12"/>
      <c r="L6" s="12"/>
      <c r="M6" s="11">
        <v>583.52392999999995</v>
      </c>
      <c r="N6" s="12"/>
      <c r="O6" s="12"/>
      <c r="P6" s="11">
        <v>21.488199999999999</v>
      </c>
      <c r="Q6" s="12"/>
      <c r="R6" s="11">
        <v>296.05685</v>
      </c>
      <c r="S6" s="12"/>
    </row>
    <row r="7" spans="1:19" ht="11.25" x14ac:dyDescent="0.2">
      <c r="A7" s="13" t="s">
        <v>20</v>
      </c>
      <c r="B7" s="3" t="s">
        <v>21</v>
      </c>
      <c r="C7" s="11">
        <v>941914.39598000003</v>
      </c>
      <c r="D7" s="12"/>
      <c r="E7" s="12"/>
      <c r="F7" s="11">
        <v>941914.39598000003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 ht="11.25" x14ac:dyDescent="0.2">
      <c r="A8" s="13" t="s">
        <v>22</v>
      </c>
      <c r="B8" s="3" t="s">
        <v>23</v>
      </c>
      <c r="C8" s="11">
        <v>32492.020380000002</v>
      </c>
      <c r="D8" s="12"/>
      <c r="E8" s="11">
        <v>1312.0808400000001</v>
      </c>
      <c r="F8" s="12"/>
      <c r="G8" s="12"/>
      <c r="H8" s="12"/>
      <c r="I8" s="12"/>
      <c r="J8" s="11">
        <v>11722.48747</v>
      </c>
      <c r="K8" s="11">
        <v>125.02901</v>
      </c>
      <c r="L8" s="12"/>
      <c r="M8" s="11">
        <v>18947.929889999999</v>
      </c>
      <c r="N8" s="12"/>
      <c r="O8" s="12"/>
      <c r="P8" s="11">
        <v>384.49317000000002</v>
      </c>
      <c r="Q8" s="12"/>
      <c r="R8" s="12"/>
      <c r="S8" s="12"/>
    </row>
    <row r="9" spans="1:19" ht="11.25" x14ac:dyDescent="0.2">
      <c r="A9" s="13" t="s">
        <v>24</v>
      </c>
      <c r="B9" s="3" t="s">
        <v>25</v>
      </c>
      <c r="C9" s="12">
        <v>94239.869019999998</v>
      </c>
      <c r="D9" s="12"/>
      <c r="E9" s="12"/>
      <c r="F9" s="12"/>
      <c r="G9" s="12"/>
      <c r="H9" s="12"/>
      <c r="I9" s="12"/>
      <c r="J9" s="12"/>
      <c r="K9" s="12">
        <v>30481.517080000001</v>
      </c>
      <c r="L9" s="12"/>
      <c r="M9" s="12">
        <v>20953.962329999998</v>
      </c>
      <c r="N9" s="12"/>
      <c r="O9" s="12"/>
      <c r="P9" s="12">
        <v>25337.691599999998</v>
      </c>
      <c r="Q9" s="12">
        <v>17466.69801</v>
      </c>
      <c r="R9" s="12"/>
      <c r="S9" s="12"/>
    </row>
    <row r="10" spans="1:19" ht="11.25" x14ac:dyDescent="0.2">
      <c r="A10" s="14" t="s">
        <v>26</v>
      </c>
      <c r="B10" s="3" t="s">
        <v>27</v>
      </c>
      <c r="C10" s="11">
        <v>344674.17300000001</v>
      </c>
      <c r="D10" s="12"/>
      <c r="E10" s="12">
        <v>1124.18002</v>
      </c>
      <c r="F10" s="12"/>
      <c r="G10" s="12"/>
      <c r="H10" s="12"/>
      <c r="I10" s="12"/>
      <c r="J10" s="12">
        <v>107.65996</v>
      </c>
      <c r="K10" s="11"/>
      <c r="L10" s="12"/>
      <c r="M10" s="11">
        <v>196816.83535000001</v>
      </c>
      <c r="N10" s="12"/>
      <c r="O10" s="12"/>
      <c r="P10" s="11"/>
      <c r="Q10" s="11"/>
      <c r="R10" s="12"/>
      <c r="S10" s="12">
        <v>146625.49767000001</v>
      </c>
    </row>
    <row r="11" spans="1:19" ht="11.25" x14ac:dyDescent="0.2">
      <c r="A11" s="13" t="s">
        <v>28</v>
      </c>
      <c r="B11" s="3" t="s">
        <v>29</v>
      </c>
      <c r="C11" s="11">
        <v>336311.35749999998</v>
      </c>
      <c r="D11" s="12"/>
      <c r="E11" s="11">
        <v>1903.61824</v>
      </c>
      <c r="F11" s="12">
        <v>12830.7294</v>
      </c>
      <c r="G11" s="12"/>
      <c r="H11" s="12">
        <v>1928.71054</v>
      </c>
      <c r="I11" s="12"/>
      <c r="J11" s="11">
        <v>1266.4034799999999</v>
      </c>
      <c r="K11" s="11">
        <v>41001.203529999999</v>
      </c>
      <c r="L11" s="12"/>
      <c r="M11" s="11">
        <v>82829.554250000001</v>
      </c>
      <c r="N11" s="12">
        <v>4349.6979000000001</v>
      </c>
      <c r="O11" s="12"/>
      <c r="P11" s="12">
        <v>23071.02865</v>
      </c>
      <c r="Q11" s="12">
        <v>167291.7893</v>
      </c>
      <c r="R11" s="12">
        <v>-161.37779</v>
      </c>
      <c r="S11" s="11"/>
    </row>
    <row r="12" spans="1:19" ht="11.25" x14ac:dyDescent="0.2">
      <c r="A12" s="14" t="s">
        <v>191</v>
      </c>
      <c r="B12" s="3" t="s">
        <v>192</v>
      </c>
      <c r="C12" s="11"/>
      <c r="D12" s="12"/>
      <c r="E12" s="11"/>
      <c r="F12" s="12"/>
      <c r="G12" s="12"/>
      <c r="H12" s="11"/>
      <c r="I12" s="12"/>
      <c r="J12" s="11"/>
      <c r="K12" s="11"/>
      <c r="L12" s="12"/>
      <c r="M12" s="11"/>
      <c r="N12" s="11"/>
      <c r="O12" s="12"/>
      <c r="P12" s="11"/>
      <c r="Q12" s="11"/>
      <c r="R12" s="11"/>
      <c r="S12" s="12"/>
    </row>
    <row r="13" spans="1:19" ht="11.25" x14ac:dyDescent="0.2">
      <c r="A13" s="13" t="s">
        <v>30</v>
      </c>
      <c r="B13" s="3" t="s">
        <v>31</v>
      </c>
      <c r="C13" s="11">
        <v>99483.201060000007</v>
      </c>
      <c r="D13" s="12"/>
      <c r="E13" s="11"/>
      <c r="F13" s="12">
        <v>62761.176899999999</v>
      </c>
      <c r="G13" s="12"/>
      <c r="H13" s="12"/>
      <c r="I13" s="12"/>
      <c r="J13" s="12"/>
      <c r="K13" s="11">
        <v>2766.59024</v>
      </c>
      <c r="L13" s="12"/>
      <c r="M13" s="12">
        <v>33928.398260000002</v>
      </c>
      <c r="N13" s="12"/>
      <c r="O13" s="12"/>
      <c r="P13" s="12">
        <v>27.03566</v>
      </c>
      <c r="Q13" s="12"/>
      <c r="R13" s="12"/>
      <c r="S13" s="12"/>
    </row>
    <row r="14" spans="1:19" ht="11.25" x14ac:dyDescent="0.2">
      <c r="A14" s="13" t="s">
        <v>32</v>
      </c>
      <c r="B14" s="3" t="s">
        <v>33</v>
      </c>
      <c r="C14" s="11">
        <v>31552.948980000001</v>
      </c>
      <c r="D14" s="12"/>
      <c r="E14" s="11">
        <v>1776.7236399999999</v>
      </c>
      <c r="F14" s="11"/>
      <c r="G14" s="12"/>
      <c r="H14" s="12"/>
      <c r="I14" s="12"/>
      <c r="J14" s="11"/>
      <c r="K14" s="11">
        <v>4432.5362400000004</v>
      </c>
      <c r="L14" s="11"/>
      <c r="M14" s="11">
        <v>25343.6891</v>
      </c>
      <c r="N14" s="12"/>
      <c r="O14" s="12"/>
      <c r="P14" s="12"/>
      <c r="Q14" s="12"/>
      <c r="R14" s="12"/>
      <c r="S14" s="12"/>
    </row>
    <row r="15" spans="1:19" ht="11.25" x14ac:dyDescent="0.2">
      <c r="A15" s="13" t="s">
        <v>34</v>
      </c>
      <c r="B15" s="3" t="s">
        <v>35</v>
      </c>
      <c r="C15" s="11">
        <v>64797.652540000003</v>
      </c>
      <c r="D15" s="12"/>
      <c r="E15" s="11"/>
      <c r="F15" s="12">
        <v>18492.1106</v>
      </c>
      <c r="G15" s="12"/>
      <c r="H15" s="12"/>
      <c r="I15" s="12"/>
      <c r="J15" s="12">
        <v>1262.90994</v>
      </c>
      <c r="K15" s="11">
        <v>2020.7485300000001</v>
      </c>
      <c r="L15" s="12"/>
      <c r="M15" s="11">
        <v>15087.52255</v>
      </c>
      <c r="N15" s="12">
        <v>24285.34245</v>
      </c>
      <c r="O15" s="12"/>
      <c r="P15" s="12">
        <v>3649.01847</v>
      </c>
      <c r="Q15" s="12"/>
      <c r="R15" s="12"/>
      <c r="S15" s="12"/>
    </row>
    <row r="16" spans="1:19" ht="11.25" x14ac:dyDescent="0.2">
      <c r="A16" s="13" t="s">
        <v>36</v>
      </c>
      <c r="B16" s="3" t="s">
        <v>37</v>
      </c>
      <c r="C16" s="11">
        <v>35099.879280000001</v>
      </c>
      <c r="D16" s="12"/>
      <c r="E16" s="12">
        <v>2802.2719900000002</v>
      </c>
      <c r="F16" s="11">
        <v>13892.95256</v>
      </c>
      <c r="G16" s="12"/>
      <c r="H16" s="12"/>
      <c r="I16" s="12"/>
      <c r="J16" s="11">
        <v>9910.2475599999998</v>
      </c>
      <c r="K16" s="11">
        <v>1681.9449</v>
      </c>
      <c r="L16" s="12"/>
      <c r="M16" s="11">
        <v>6789.96227</v>
      </c>
      <c r="N16" s="11"/>
      <c r="O16" s="12"/>
      <c r="P16" s="11">
        <v>22.5</v>
      </c>
      <c r="Q16" s="11"/>
      <c r="R16" s="12"/>
      <c r="S16" s="12"/>
    </row>
    <row r="17" spans="1:19" ht="11.25" x14ac:dyDescent="0.2">
      <c r="A17" s="13" t="s">
        <v>38</v>
      </c>
      <c r="B17" s="3" t="s">
        <v>39</v>
      </c>
      <c r="C17" s="12">
        <v>9343424.1561999992</v>
      </c>
      <c r="D17" s="12">
        <v>3495.1621</v>
      </c>
      <c r="E17" s="12">
        <v>29733.852470000002</v>
      </c>
      <c r="F17" s="12">
        <v>2568297.36845</v>
      </c>
      <c r="G17" s="12"/>
      <c r="H17" s="12">
        <v>97934.556519999998</v>
      </c>
      <c r="I17" s="12"/>
      <c r="J17" s="12">
        <v>82.796459999999996</v>
      </c>
      <c r="K17" s="12">
        <v>1120091.69129</v>
      </c>
      <c r="L17" s="12">
        <v>26411.526020000001</v>
      </c>
      <c r="M17" s="12">
        <v>4064087.0891200001</v>
      </c>
      <c r="N17" s="12">
        <v>205011.01634999999</v>
      </c>
      <c r="O17" s="12"/>
      <c r="P17" s="12">
        <v>528536.92773999996</v>
      </c>
      <c r="Q17" s="12">
        <v>699742.16968000005</v>
      </c>
      <c r="R17" s="12"/>
      <c r="S17" s="12"/>
    </row>
    <row r="18" spans="1:19" ht="11.25" x14ac:dyDescent="0.2">
      <c r="A18" s="13" t="s">
        <v>40</v>
      </c>
      <c r="B18" s="3" t="s">
        <v>41</v>
      </c>
      <c r="C18" s="11">
        <v>84873.368340000001</v>
      </c>
      <c r="D18" s="12"/>
      <c r="E18" s="11"/>
      <c r="F18" s="11">
        <v>30240.14039</v>
      </c>
      <c r="G18" s="12"/>
      <c r="H18" s="12">
        <v>17136.258890000001</v>
      </c>
      <c r="I18" s="12"/>
      <c r="J18" s="11">
        <v>4255.0105400000002</v>
      </c>
      <c r="K18" s="11">
        <v>19151.927629999998</v>
      </c>
      <c r="L18" s="12"/>
      <c r="M18" s="11">
        <v>5695.3859300000004</v>
      </c>
      <c r="N18" s="12">
        <v>8180.6407600000002</v>
      </c>
      <c r="O18" s="12"/>
      <c r="P18" s="11">
        <v>166.27119999999999</v>
      </c>
      <c r="Q18" s="12">
        <v>47.732999999999997</v>
      </c>
      <c r="R18" s="12"/>
      <c r="S18" s="12"/>
    </row>
    <row r="19" spans="1:19" ht="11.25" x14ac:dyDescent="0.2">
      <c r="A19" s="13" t="s">
        <v>42</v>
      </c>
      <c r="B19" s="3" t="s">
        <v>43</v>
      </c>
      <c r="C19" s="11">
        <v>290284.36294000002</v>
      </c>
      <c r="D19" s="12"/>
      <c r="E19" s="11">
        <v>198.22884999999999</v>
      </c>
      <c r="F19" s="11">
        <v>11988.41</v>
      </c>
      <c r="G19" s="11"/>
      <c r="H19" s="11">
        <v>5798.6303900000003</v>
      </c>
      <c r="I19" s="12"/>
      <c r="J19" s="11">
        <v>13504.065909999999</v>
      </c>
      <c r="K19" s="11">
        <v>80572.09577</v>
      </c>
      <c r="L19" s="11"/>
      <c r="M19" s="11">
        <v>149554.20323000001</v>
      </c>
      <c r="N19" s="11">
        <v>9714.30429</v>
      </c>
      <c r="O19" s="12"/>
      <c r="P19" s="11">
        <v>15243.71515</v>
      </c>
      <c r="Q19" s="11">
        <v>3720.3359399999999</v>
      </c>
      <c r="R19" s="12"/>
      <c r="S19" s="12">
        <v>-9.6265900000000002</v>
      </c>
    </row>
    <row r="20" spans="1:19" ht="11.25" x14ac:dyDescent="0.2">
      <c r="A20" s="13" t="s">
        <v>44</v>
      </c>
      <c r="B20" s="3" t="s">
        <v>45</v>
      </c>
      <c r="C20" s="11">
        <v>15296733.182569999</v>
      </c>
      <c r="D20" s="12">
        <v>-34310.2448</v>
      </c>
      <c r="E20" s="11">
        <v>9199.5436399999999</v>
      </c>
      <c r="F20" s="11">
        <v>4618012.6756499996</v>
      </c>
      <c r="G20" s="12"/>
      <c r="H20" s="11">
        <v>364729.84918999998</v>
      </c>
      <c r="I20" s="12">
        <v>-6934.1872999999996</v>
      </c>
      <c r="J20" s="11">
        <v>-229475.90349999999</v>
      </c>
      <c r="K20" s="11">
        <v>5436045.2735299999</v>
      </c>
      <c r="L20" s="12">
        <v>15836.536270000001</v>
      </c>
      <c r="M20" s="11">
        <v>4043690.1798899998</v>
      </c>
      <c r="N20" s="11">
        <v>270712.08652999997</v>
      </c>
      <c r="O20" s="12"/>
      <c r="P20" s="11">
        <v>559419.49921000004</v>
      </c>
      <c r="Q20" s="12">
        <v>249828.3872</v>
      </c>
      <c r="R20" s="12">
        <v>-20.51294</v>
      </c>
      <c r="S20" s="12"/>
    </row>
    <row r="21" spans="1:19" ht="11.25" x14ac:dyDescent="0.2">
      <c r="A21" s="13" t="s">
        <v>46</v>
      </c>
      <c r="B21" s="3" t="s">
        <v>47</v>
      </c>
      <c r="C21" s="11">
        <v>91565.068929999994</v>
      </c>
      <c r="D21" s="12"/>
      <c r="E21" s="11">
        <v>6604.2371000000003</v>
      </c>
      <c r="F21" s="12"/>
      <c r="G21" s="12"/>
      <c r="H21" s="12"/>
      <c r="I21" s="12"/>
      <c r="J21" s="12">
        <v>4074.94596</v>
      </c>
      <c r="K21" s="11">
        <v>60455.065210000001</v>
      </c>
      <c r="L21" s="12"/>
      <c r="M21" s="11">
        <v>18398.16302</v>
      </c>
      <c r="N21" s="12"/>
      <c r="O21" s="12"/>
      <c r="P21" s="11">
        <v>1697.4433799999999</v>
      </c>
      <c r="Q21" s="12">
        <v>335.21426000000002</v>
      </c>
      <c r="R21" s="12"/>
      <c r="S21" s="12"/>
    </row>
    <row r="22" spans="1:19" ht="11.25" x14ac:dyDescent="0.2">
      <c r="A22" s="13" t="s">
        <v>48</v>
      </c>
      <c r="B22" s="3" t="s">
        <v>49</v>
      </c>
      <c r="C22" s="11">
        <v>33488304.41595</v>
      </c>
      <c r="D22" s="12">
        <v>15991.590459999999</v>
      </c>
      <c r="E22" s="11">
        <v>15976.09578</v>
      </c>
      <c r="F22" s="11">
        <v>1579430.3544900001</v>
      </c>
      <c r="G22" s="12"/>
      <c r="H22" s="11">
        <v>251675.94085000001</v>
      </c>
      <c r="I22" s="12">
        <v>4080.18712</v>
      </c>
      <c r="J22" s="11">
        <v>3823511.3404199998</v>
      </c>
      <c r="K22" s="11">
        <v>2429251.6333900001</v>
      </c>
      <c r="L22" s="12">
        <v>14650.6752</v>
      </c>
      <c r="M22" s="11">
        <v>18604643.764630001</v>
      </c>
      <c r="N22" s="11">
        <v>578601.91252000001</v>
      </c>
      <c r="O22" s="12"/>
      <c r="P22" s="11">
        <v>956813.63217</v>
      </c>
      <c r="Q22" s="11">
        <v>5214423.8175100004</v>
      </c>
      <c r="R22" s="12"/>
      <c r="S22" s="11">
        <v>-746.52859000000001</v>
      </c>
    </row>
    <row r="23" spans="1:19" ht="11.25" x14ac:dyDescent="0.2">
      <c r="A23" s="13" t="s">
        <v>50</v>
      </c>
      <c r="B23" s="3" t="s">
        <v>51</v>
      </c>
      <c r="C23" s="11">
        <v>2133258.3741000001</v>
      </c>
      <c r="D23" s="11">
        <v>6149.2398599999997</v>
      </c>
      <c r="E23" s="11">
        <v>19402.161769999999</v>
      </c>
      <c r="F23" s="11">
        <v>930579.90760000004</v>
      </c>
      <c r="G23" s="12"/>
      <c r="H23" s="11">
        <v>33117.577469999997</v>
      </c>
      <c r="I23" s="11"/>
      <c r="J23" s="11">
        <v>552.41256999999996</v>
      </c>
      <c r="K23" s="11">
        <v>219921.05304999999</v>
      </c>
      <c r="L23" s="11">
        <v>1957.7741599999999</v>
      </c>
      <c r="M23" s="11">
        <v>640601.83213999995</v>
      </c>
      <c r="N23" s="11">
        <v>145493.17441000001</v>
      </c>
      <c r="O23" s="12"/>
      <c r="P23" s="11">
        <v>134729.81289999999</v>
      </c>
      <c r="Q23" s="11">
        <v>753.42817000000002</v>
      </c>
      <c r="R23" s="11"/>
      <c r="S23" s="12"/>
    </row>
    <row r="24" spans="1:19" ht="11.25" x14ac:dyDescent="0.2">
      <c r="A24" s="13" t="s">
        <v>52</v>
      </c>
      <c r="B24" s="3" t="s">
        <v>53</v>
      </c>
      <c r="C24" s="11">
        <v>33911.338519999998</v>
      </c>
      <c r="D24" s="11"/>
      <c r="E24" s="11"/>
      <c r="F24" s="11">
        <v>10498.03141</v>
      </c>
      <c r="G24" s="11"/>
      <c r="H24" s="11">
        <v>1016.14406</v>
      </c>
      <c r="I24" s="11"/>
      <c r="J24" s="11">
        <v>8880.0106500000002</v>
      </c>
      <c r="K24" s="11">
        <v>980.68241999999998</v>
      </c>
      <c r="L24" s="12"/>
      <c r="M24" s="11">
        <v>1752.6406899999999</v>
      </c>
      <c r="N24" s="11">
        <v>10628.60721</v>
      </c>
      <c r="O24" s="12">
        <v>155.21858</v>
      </c>
      <c r="P24" s="11">
        <v>3.5000000000000001E-3</v>
      </c>
      <c r="Q24" s="11"/>
      <c r="R24" s="11"/>
      <c r="S24" s="12"/>
    </row>
    <row r="25" spans="1:19" ht="11.25" x14ac:dyDescent="0.2">
      <c r="A25" s="13" t="s">
        <v>54</v>
      </c>
      <c r="B25" s="3" t="s">
        <v>55</v>
      </c>
      <c r="C25" s="11">
        <v>1424616.0983800001</v>
      </c>
      <c r="D25" s="12">
        <v>39116.370389999996</v>
      </c>
      <c r="E25" s="11">
        <v>59582.63248</v>
      </c>
      <c r="F25" s="12">
        <v>829043.45192000002</v>
      </c>
      <c r="G25" s="12"/>
      <c r="H25" s="12">
        <v>31212.708480000001</v>
      </c>
      <c r="I25" s="12">
        <v>39.931350000000002</v>
      </c>
      <c r="J25" s="11">
        <v>50514.592669999998</v>
      </c>
      <c r="K25" s="11">
        <v>33227.25604</v>
      </c>
      <c r="L25" s="12"/>
      <c r="M25" s="11">
        <v>332621.46085999999</v>
      </c>
      <c r="N25" s="12">
        <v>26023.13681</v>
      </c>
      <c r="O25" s="12"/>
      <c r="P25" s="11">
        <v>-1200.54766</v>
      </c>
      <c r="Q25" s="11">
        <v>24441.504239999998</v>
      </c>
      <c r="R25" s="12">
        <v>-6.3992000000000004</v>
      </c>
      <c r="S25" s="12"/>
    </row>
    <row r="26" spans="1:19" ht="11.25" x14ac:dyDescent="0.2">
      <c r="A26" s="13" t="s">
        <v>56</v>
      </c>
      <c r="B26" s="3" t="s">
        <v>57</v>
      </c>
      <c r="C26" s="11">
        <v>2110804.7308499999</v>
      </c>
      <c r="D26" s="11"/>
      <c r="E26" s="11">
        <v>2387.5918000000001</v>
      </c>
      <c r="F26" s="11">
        <v>1058661.0501300001</v>
      </c>
      <c r="G26" s="12"/>
      <c r="H26" s="11">
        <v>28282.156719999999</v>
      </c>
      <c r="I26" s="11"/>
      <c r="J26" s="11">
        <v>45651.748200000002</v>
      </c>
      <c r="K26" s="11">
        <v>370926.36401999998</v>
      </c>
      <c r="L26" s="11">
        <v>66640.838820000004</v>
      </c>
      <c r="M26" s="11">
        <v>321252.08247000002</v>
      </c>
      <c r="N26" s="11">
        <v>24438.01987</v>
      </c>
      <c r="O26" s="12"/>
      <c r="P26" s="11">
        <v>15894.45925</v>
      </c>
      <c r="Q26" s="11">
        <v>176670.41957</v>
      </c>
      <c r="R26" s="12"/>
      <c r="S26" s="11"/>
    </row>
    <row r="27" spans="1:19" ht="11.25" x14ac:dyDescent="0.2">
      <c r="A27" s="13" t="s">
        <v>58</v>
      </c>
      <c r="B27" s="3" t="s">
        <v>59</v>
      </c>
      <c r="C27" s="11">
        <v>55212.441619999998</v>
      </c>
      <c r="D27" s="11"/>
      <c r="E27" s="11"/>
      <c r="F27" s="11"/>
      <c r="G27" s="11"/>
      <c r="H27" s="11"/>
      <c r="I27" s="11"/>
      <c r="J27" s="11"/>
      <c r="K27" s="11">
        <v>55079.525439999998</v>
      </c>
      <c r="L27" s="11"/>
      <c r="M27" s="11">
        <v>132.91618</v>
      </c>
      <c r="N27" s="11"/>
      <c r="O27" s="12"/>
      <c r="P27" s="11"/>
      <c r="Q27" s="11"/>
      <c r="R27" s="11"/>
      <c r="S27" s="12"/>
    </row>
    <row r="28" spans="1:19" ht="11.25" x14ac:dyDescent="0.2">
      <c r="A28" s="13" t="s">
        <v>60</v>
      </c>
      <c r="B28" s="3" t="s">
        <v>61</v>
      </c>
      <c r="C28" s="11">
        <v>11759.13704</v>
      </c>
      <c r="D28" s="12"/>
      <c r="E28" s="12"/>
      <c r="F28" s="11"/>
      <c r="G28" s="12"/>
      <c r="H28" s="11"/>
      <c r="I28" s="12"/>
      <c r="J28" s="11">
        <v>8416.7335700000003</v>
      </c>
      <c r="K28" s="12">
        <v>636.79529000000002</v>
      </c>
      <c r="L28" s="12"/>
      <c r="M28" s="11">
        <v>2487.6320999999998</v>
      </c>
      <c r="N28" s="11"/>
      <c r="O28" s="11"/>
      <c r="P28" s="11">
        <v>214.60720000000001</v>
      </c>
      <c r="Q28" s="12">
        <v>3.3688799999999999</v>
      </c>
      <c r="R28" s="12"/>
      <c r="S28" s="12"/>
    </row>
    <row r="29" spans="1:19" ht="11.25" x14ac:dyDescent="0.2">
      <c r="A29" s="13" t="s">
        <v>62</v>
      </c>
      <c r="B29" s="3" t="s">
        <v>63</v>
      </c>
      <c r="C29" s="11">
        <v>363006.74572000001</v>
      </c>
      <c r="D29" s="11"/>
      <c r="E29" s="11">
        <v>6152.9285799999998</v>
      </c>
      <c r="F29" s="11">
        <v>280355.21161</v>
      </c>
      <c r="G29" s="12"/>
      <c r="H29" s="11">
        <v>12741.162909999999</v>
      </c>
      <c r="I29" s="11"/>
      <c r="J29" s="11">
        <v>43406.083420000003</v>
      </c>
      <c r="K29" s="11">
        <v>291.34836999999999</v>
      </c>
      <c r="L29" s="12"/>
      <c r="M29" s="11">
        <v>14355.088739999999</v>
      </c>
      <c r="N29" s="11">
        <v>5400.4811900000004</v>
      </c>
      <c r="O29" s="12"/>
      <c r="P29" s="11">
        <v>268.54145999999997</v>
      </c>
      <c r="Q29" s="11">
        <v>35.899439999999998</v>
      </c>
      <c r="R29" s="11"/>
      <c r="S29" s="12"/>
    </row>
    <row r="30" spans="1:19" ht="11.25" x14ac:dyDescent="0.2">
      <c r="A30" s="13" t="s">
        <v>64</v>
      </c>
      <c r="B30" s="3" t="s">
        <v>65</v>
      </c>
      <c r="C30" s="11">
        <v>1670.7465299999999</v>
      </c>
      <c r="D30" s="12"/>
      <c r="E30" s="11"/>
      <c r="F30" s="11">
        <v>19.23189</v>
      </c>
      <c r="G30" s="11"/>
      <c r="H30" s="11"/>
      <c r="I30" s="11"/>
      <c r="J30" s="11">
        <v>503.97496999999998</v>
      </c>
      <c r="K30" s="11">
        <v>523.1</v>
      </c>
      <c r="L30" s="11"/>
      <c r="M30" s="11">
        <v>619.60405000000003</v>
      </c>
      <c r="N30" s="11"/>
      <c r="O30" s="12"/>
      <c r="P30" s="11">
        <v>4.8356199999999996</v>
      </c>
      <c r="Q30" s="11"/>
      <c r="R30" s="12"/>
      <c r="S30" s="12"/>
    </row>
    <row r="31" spans="1:19" ht="11.25" x14ac:dyDescent="0.2">
      <c r="A31" s="13" t="s">
        <v>66</v>
      </c>
      <c r="B31" s="3" t="s">
        <v>67</v>
      </c>
      <c r="C31" s="11">
        <v>16260.33</v>
      </c>
      <c r="D31" s="12">
        <v>16260.33</v>
      </c>
      <c r="E31" s="11"/>
      <c r="F31" s="11"/>
      <c r="G31" s="12"/>
      <c r="H31" s="11"/>
      <c r="I31" s="12"/>
      <c r="J31" s="11"/>
      <c r="K31" s="11"/>
      <c r="L31" s="12"/>
      <c r="M31" s="11"/>
      <c r="N31" s="11"/>
      <c r="O31" s="12"/>
      <c r="P31" s="11"/>
      <c r="Q31" s="11"/>
      <c r="R31" s="12"/>
      <c r="S31" s="12"/>
    </row>
    <row r="32" spans="1:19" ht="11.25" x14ac:dyDescent="0.2">
      <c r="A32" s="13" t="s">
        <v>68</v>
      </c>
      <c r="B32" s="3" t="s">
        <v>69</v>
      </c>
      <c r="C32" s="12">
        <v>509147.20821000001</v>
      </c>
      <c r="D32" s="12">
        <v>1901.9202399999999</v>
      </c>
      <c r="E32" s="12">
        <v>14704</v>
      </c>
      <c r="F32" s="12">
        <v>148930.35769</v>
      </c>
      <c r="G32" s="12"/>
      <c r="H32" s="12">
        <v>1658.49917</v>
      </c>
      <c r="I32" s="12"/>
      <c r="J32" s="12">
        <v>15887.984850000001</v>
      </c>
      <c r="K32" s="12">
        <v>35003.500619999999</v>
      </c>
      <c r="L32" s="12"/>
      <c r="M32" s="12">
        <v>263274.74254000001</v>
      </c>
      <c r="N32" s="12">
        <v>3272.4521300000001</v>
      </c>
      <c r="O32" s="12"/>
      <c r="P32" s="12">
        <v>24513.750970000001</v>
      </c>
      <c r="Q32" s="12"/>
      <c r="R32" s="12"/>
      <c r="S32" s="12"/>
    </row>
    <row r="33" spans="1:19" ht="11.25" x14ac:dyDescent="0.2">
      <c r="A33" s="14" t="s">
        <v>70</v>
      </c>
      <c r="B33" s="3" t="s">
        <v>71</v>
      </c>
      <c r="C33" s="12">
        <v>40759.775710000002</v>
      </c>
      <c r="D33" s="12"/>
      <c r="E33" s="12">
        <v>4947.7856400000001</v>
      </c>
      <c r="F33" s="12"/>
      <c r="G33" s="12"/>
      <c r="H33" s="12"/>
      <c r="I33" s="12"/>
      <c r="J33" s="12">
        <v>3573.08151</v>
      </c>
      <c r="K33" s="12">
        <v>5916.1598899999999</v>
      </c>
      <c r="L33" s="12"/>
      <c r="M33" s="12">
        <v>26322.748670000001</v>
      </c>
      <c r="N33" s="12"/>
      <c r="O33" s="12"/>
      <c r="P33" s="12"/>
      <c r="Q33" s="12"/>
      <c r="R33" s="12"/>
      <c r="S33" s="12"/>
    </row>
    <row r="34" spans="1:19" ht="11.25" x14ac:dyDescent="0.2">
      <c r="A34" s="13" t="s">
        <v>72</v>
      </c>
      <c r="B34" s="3" t="s">
        <v>73</v>
      </c>
      <c r="C34" s="11">
        <v>536836.20097999997</v>
      </c>
      <c r="D34" s="12"/>
      <c r="E34" s="12">
        <v>15354.78278</v>
      </c>
      <c r="F34" s="11">
        <v>102615.8146</v>
      </c>
      <c r="G34" s="12"/>
      <c r="H34" s="12">
        <v>34321.119680000003</v>
      </c>
      <c r="I34" s="12">
        <v>1415.2565500000001</v>
      </c>
      <c r="J34" s="11">
        <v>63142.41474</v>
      </c>
      <c r="K34" s="11">
        <v>20918.989020000001</v>
      </c>
      <c r="L34" s="12">
        <v>4783.1793900000002</v>
      </c>
      <c r="M34" s="11">
        <v>235131.69120999999</v>
      </c>
      <c r="N34" s="12">
        <v>52712.532930000001</v>
      </c>
      <c r="O34" s="12"/>
      <c r="P34" s="11">
        <v>5582.8350799999998</v>
      </c>
      <c r="Q34" s="12">
        <v>857.58500000000004</v>
      </c>
      <c r="R34" s="12"/>
      <c r="S34" s="12"/>
    </row>
    <row r="35" spans="1:19" ht="11.25" x14ac:dyDescent="0.2">
      <c r="A35" s="13" t="s">
        <v>74</v>
      </c>
      <c r="B35" s="3" t="s">
        <v>75</v>
      </c>
      <c r="C35" s="11">
        <v>12061.470009999999</v>
      </c>
      <c r="D35" s="11"/>
      <c r="E35" s="11">
        <v>60</v>
      </c>
      <c r="F35" s="12">
        <v>11390.832560000001</v>
      </c>
      <c r="G35" s="12"/>
      <c r="H35" s="12"/>
      <c r="I35" s="12"/>
      <c r="J35" s="12"/>
      <c r="K35" s="12"/>
      <c r="L35" s="12"/>
      <c r="M35" s="11">
        <v>575.73744999999997</v>
      </c>
      <c r="N35" s="12"/>
      <c r="O35" s="12"/>
      <c r="P35" s="12">
        <v>34.9</v>
      </c>
      <c r="Q35" s="11"/>
      <c r="R35" s="12"/>
      <c r="S35" s="12"/>
    </row>
    <row r="36" spans="1:19" ht="11.25" x14ac:dyDescent="0.2">
      <c r="A36" s="13" t="s">
        <v>76</v>
      </c>
      <c r="B36" s="3" t="s">
        <v>77</v>
      </c>
      <c r="C36" s="12">
        <v>64939.879220000003</v>
      </c>
      <c r="D36" s="12"/>
      <c r="E36" s="12">
        <v>3.6075200000000001</v>
      </c>
      <c r="F36" s="12">
        <v>60694.792600000001</v>
      </c>
      <c r="G36" s="12"/>
      <c r="H36" s="12"/>
      <c r="I36" s="12">
        <v>110.78569</v>
      </c>
      <c r="J36" s="12">
        <v>1642.81134</v>
      </c>
      <c r="K36" s="12">
        <v>772.63291000000004</v>
      </c>
      <c r="L36" s="12"/>
      <c r="M36" s="12">
        <v>1554.6389200000001</v>
      </c>
      <c r="N36" s="12"/>
      <c r="O36" s="12"/>
      <c r="P36" s="12"/>
      <c r="Q36" s="12">
        <v>160.61024</v>
      </c>
      <c r="R36" s="12"/>
      <c r="S36" s="12"/>
    </row>
    <row r="37" spans="1:19" ht="11.25" x14ac:dyDescent="0.2">
      <c r="A37" s="13" t="s">
        <v>78</v>
      </c>
      <c r="B37" s="3" t="s">
        <v>79</v>
      </c>
      <c r="C37" s="11">
        <v>11298.569390000001</v>
      </c>
      <c r="D37" s="11"/>
      <c r="E37" s="11">
        <v>16.746770000000001</v>
      </c>
      <c r="F37" s="11"/>
      <c r="G37" s="12"/>
      <c r="H37" s="11"/>
      <c r="I37" s="12"/>
      <c r="J37" s="11">
        <v>9249.2929499999991</v>
      </c>
      <c r="K37" s="11"/>
      <c r="L37" s="12"/>
      <c r="M37" s="11">
        <v>1805.0148099999999</v>
      </c>
      <c r="N37" s="11"/>
      <c r="O37" s="12"/>
      <c r="P37" s="11">
        <v>93.914779999999993</v>
      </c>
      <c r="Q37" s="11">
        <v>133.60007999999999</v>
      </c>
      <c r="R37" s="12"/>
      <c r="S37" s="12"/>
    </row>
    <row r="38" spans="1:19" ht="11.25" x14ac:dyDescent="0.2">
      <c r="A38" s="13" t="s">
        <v>80</v>
      </c>
      <c r="B38" s="3" t="s">
        <v>81</v>
      </c>
      <c r="C38" s="11">
        <v>9000522.9006999992</v>
      </c>
      <c r="D38" s="12"/>
      <c r="E38" s="11">
        <v>23752.56626</v>
      </c>
      <c r="F38" s="11">
        <v>3513855.2624499998</v>
      </c>
      <c r="G38" s="12"/>
      <c r="H38" s="11">
        <v>95970.518819999998</v>
      </c>
      <c r="I38" s="11"/>
      <c r="J38" s="11">
        <v>84566.251139999993</v>
      </c>
      <c r="K38" s="11">
        <v>1021180.87275</v>
      </c>
      <c r="L38" s="11">
        <v>340010.81349999999</v>
      </c>
      <c r="M38" s="11">
        <v>3240782.1694499999</v>
      </c>
      <c r="N38" s="11">
        <v>135998.66175999999</v>
      </c>
      <c r="O38" s="12"/>
      <c r="P38" s="11">
        <v>279710.33925999998</v>
      </c>
      <c r="Q38" s="11">
        <v>254534.85346000001</v>
      </c>
      <c r="R38" s="12">
        <v>-1.39943</v>
      </c>
      <c r="S38" s="12">
        <v>10161.99128</v>
      </c>
    </row>
    <row r="39" spans="1:19" ht="11.25" x14ac:dyDescent="0.2">
      <c r="A39" s="13" t="s">
        <v>82</v>
      </c>
      <c r="B39" s="3" t="s">
        <v>83</v>
      </c>
      <c r="C39" s="11">
        <v>142233.97810000001</v>
      </c>
      <c r="D39" s="12"/>
      <c r="E39" s="11">
        <v>860.58477000000005</v>
      </c>
      <c r="F39" s="11">
        <v>125844.72930000001</v>
      </c>
      <c r="G39" s="11"/>
      <c r="H39" s="12"/>
      <c r="I39" s="11"/>
      <c r="J39" s="11">
        <v>2178.9984300000001</v>
      </c>
      <c r="K39" s="11">
        <v>1930.34509</v>
      </c>
      <c r="L39" s="12"/>
      <c r="M39" s="11">
        <v>10781.789339999999</v>
      </c>
      <c r="N39" s="12"/>
      <c r="O39" s="12"/>
      <c r="P39" s="12">
        <v>637.53116999999997</v>
      </c>
      <c r="Q39" s="11"/>
      <c r="R39" s="12"/>
      <c r="S39" s="12"/>
    </row>
    <row r="40" spans="1:19" ht="11.25" x14ac:dyDescent="0.2">
      <c r="A40" s="13" t="s">
        <v>84</v>
      </c>
      <c r="B40" s="3" t="s">
        <v>85</v>
      </c>
      <c r="C40" s="11">
        <v>754509.77876000002</v>
      </c>
      <c r="D40" s="12"/>
      <c r="E40" s="11">
        <v>1541.53755</v>
      </c>
      <c r="F40" s="12">
        <v>118852.60501</v>
      </c>
      <c r="G40" s="12"/>
      <c r="H40" s="12">
        <v>19669.910169999999</v>
      </c>
      <c r="I40" s="12"/>
      <c r="J40" s="11"/>
      <c r="K40" s="11">
        <v>231615.59833000001</v>
      </c>
      <c r="L40" s="12">
        <v>105121.68122</v>
      </c>
      <c r="M40" s="11">
        <v>205728.34755999999</v>
      </c>
      <c r="N40" s="12">
        <v>4410.3286799999996</v>
      </c>
      <c r="O40" s="12"/>
      <c r="P40" s="11">
        <v>67013.809219999996</v>
      </c>
      <c r="Q40" s="11">
        <v>576.87807999999995</v>
      </c>
      <c r="R40" s="12">
        <v>-15.622719999999999</v>
      </c>
      <c r="S40" s="12">
        <v>-5.29434</v>
      </c>
    </row>
    <row r="41" spans="1:19" ht="11.25" x14ac:dyDescent="0.2">
      <c r="A41" s="13" t="s">
        <v>86</v>
      </c>
      <c r="B41" s="3" t="s">
        <v>87</v>
      </c>
      <c r="C41" s="12">
        <v>351551.22308000003</v>
      </c>
      <c r="D41" s="12"/>
      <c r="E41" s="12">
        <v>188.125</v>
      </c>
      <c r="F41" s="12">
        <v>306983.96003000002</v>
      </c>
      <c r="G41" s="12"/>
      <c r="H41" s="12">
        <v>4601.3053099999997</v>
      </c>
      <c r="I41" s="12"/>
      <c r="J41" s="12">
        <v>132.15</v>
      </c>
      <c r="K41" s="12">
        <v>4009.34557</v>
      </c>
      <c r="L41" s="12"/>
      <c r="M41" s="12">
        <v>34928.788189999999</v>
      </c>
      <c r="N41" s="12">
        <v>328.84185000000002</v>
      </c>
      <c r="O41" s="12"/>
      <c r="P41" s="12">
        <v>378.70713000000001</v>
      </c>
      <c r="Q41" s="12"/>
      <c r="R41" s="12"/>
      <c r="S41" s="12"/>
    </row>
    <row r="42" spans="1:19" ht="11.25" x14ac:dyDescent="0.2">
      <c r="A42" s="13" t="s">
        <v>88</v>
      </c>
      <c r="B42" s="3" t="s">
        <v>89</v>
      </c>
      <c r="C42" s="12">
        <v>28161.571830000001</v>
      </c>
      <c r="D42" s="12"/>
      <c r="E42" s="12"/>
      <c r="F42" s="12">
        <v>27523.975549999999</v>
      </c>
      <c r="G42" s="12"/>
      <c r="H42" s="12"/>
      <c r="I42" s="12"/>
      <c r="J42" s="12">
        <v>637.59627999999998</v>
      </c>
      <c r="K42" s="12"/>
      <c r="L42" s="12"/>
      <c r="M42" s="12"/>
      <c r="N42" s="12"/>
      <c r="O42" s="12"/>
      <c r="P42" s="12"/>
      <c r="Q42" s="12"/>
      <c r="R42" s="12"/>
      <c r="S42" s="12"/>
    </row>
    <row r="43" spans="1:19" ht="11.25" x14ac:dyDescent="0.2">
      <c r="A43" s="13" t="s">
        <v>90</v>
      </c>
      <c r="B43" s="3" t="s">
        <v>91</v>
      </c>
      <c r="C43" s="12">
        <v>157223.01199999999</v>
      </c>
      <c r="D43" s="12"/>
      <c r="E43" s="12">
        <v>132.86887999999999</v>
      </c>
      <c r="F43" s="12"/>
      <c r="G43" s="12"/>
      <c r="H43" s="12"/>
      <c r="I43" s="12"/>
      <c r="J43" s="12"/>
      <c r="K43" s="12">
        <v>99009.077009999994</v>
      </c>
      <c r="L43" s="12"/>
      <c r="M43" s="12">
        <v>24403.75807</v>
      </c>
      <c r="N43" s="12"/>
      <c r="O43" s="12"/>
      <c r="P43" s="12">
        <v>31111.93028</v>
      </c>
      <c r="Q43" s="12">
        <v>2565.3777599999999</v>
      </c>
      <c r="R43" s="12"/>
      <c r="S43" s="12"/>
    </row>
    <row r="44" spans="1:19" ht="11.25" x14ac:dyDescent="0.2">
      <c r="A44" s="13" t="s">
        <v>92</v>
      </c>
      <c r="B44" s="3" t="s">
        <v>93</v>
      </c>
      <c r="C44" s="11">
        <v>2264.4083999999998</v>
      </c>
      <c r="D44" s="11">
        <v>2264.4083999999998</v>
      </c>
      <c r="E44" s="11"/>
      <c r="F44" s="11"/>
      <c r="G44" s="12"/>
      <c r="H44" s="12"/>
      <c r="I44" s="12"/>
      <c r="J44" s="11"/>
      <c r="K44" s="11"/>
      <c r="L44" s="12"/>
      <c r="M44" s="11"/>
      <c r="N44" s="12"/>
      <c r="O44" s="12"/>
      <c r="P44" s="11"/>
      <c r="Q44" s="12"/>
      <c r="R44" s="12"/>
      <c r="S44" s="12"/>
    </row>
    <row r="45" spans="1:19" ht="11.25" x14ac:dyDescent="0.2">
      <c r="A45" s="13" t="s">
        <v>94</v>
      </c>
      <c r="B45" s="3" t="s">
        <v>95</v>
      </c>
      <c r="C45" s="11">
        <v>51912.607109999997</v>
      </c>
      <c r="D45" s="12"/>
      <c r="E45" s="11"/>
      <c r="F45" s="11"/>
      <c r="G45" s="12"/>
      <c r="H45" s="11"/>
      <c r="I45" s="12"/>
      <c r="J45" s="11"/>
      <c r="K45" s="11">
        <v>27132.742289999998</v>
      </c>
      <c r="L45" s="11"/>
      <c r="M45" s="11">
        <v>24779.864819999999</v>
      </c>
      <c r="N45" s="11"/>
      <c r="O45" s="12"/>
      <c r="P45" s="11"/>
      <c r="Q45" s="11"/>
      <c r="R45" s="11"/>
      <c r="S45" s="11"/>
    </row>
    <row r="46" spans="1:19" ht="11.25" x14ac:dyDescent="0.2">
      <c r="A46" s="13" t="s">
        <v>96</v>
      </c>
      <c r="B46" s="3" t="s">
        <v>97</v>
      </c>
      <c r="C46" s="11">
        <v>-36235.781889999998</v>
      </c>
      <c r="D46" s="12"/>
      <c r="E46" s="11">
        <v>991.8</v>
      </c>
      <c r="F46" s="11"/>
      <c r="G46" s="12"/>
      <c r="H46" s="12"/>
      <c r="I46" s="12">
        <v>300</v>
      </c>
      <c r="J46" s="11"/>
      <c r="K46" s="11">
        <v>-37969.520149999997</v>
      </c>
      <c r="L46" s="12"/>
      <c r="M46" s="11">
        <v>436.08706000000001</v>
      </c>
      <c r="N46" s="12"/>
      <c r="O46" s="12"/>
      <c r="P46" s="11">
        <v>5.8512000000000004</v>
      </c>
      <c r="Q46" s="12"/>
      <c r="R46" s="12"/>
      <c r="S46" s="12"/>
    </row>
    <row r="47" spans="1:19" ht="11.25" x14ac:dyDescent="0.2">
      <c r="A47" s="13" t="s">
        <v>98</v>
      </c>
      <c r="B47" s="3" t="s">
        <v>99</v>
      </c>
      <c r="C47" s="11">
        <v>2578729.3547499999</v>
      </c>
      <c r="D47" s="12"/>
      <c r="E47" s="12">
        <v>6008.8325999999997</v>
      </c>
      <c r="F47" s="11"/>
      <c r="G47" s="12"/>
      <c r="H47" s="12"/>
      <c r="I47" s="12"/>
      <c r="J47" s="11">
        <v>1579.5434600000001</v>
      </c>
      <c r="K47" s="12">
        <v>2650.97091</v>
      </c>
      <c r="L47" s="12">
        <v>1694174.57598</v>
      </c>
      <c r="M47" s="12">
        <v>854455.12904000003</v>
      </c>
      <c r="N47" s="12">
        <v>166.85204999999999</v>
      </c>
      <c r="O47" s="12"/>
      <c r="P47" s="12">
        <v>-936.22167000000002</v>
      </c>
      <c r="Q47" s="12">
        <v>20629.67238</v>
      </c>
      <c r="R47" s="12"/>
      <c r="S47" s="12"/>
    </row>
    <row r="48" spans="1:19" ht="11.25" x14ac:dyDescent="0.2">
      <c r="A48" s="13" t="s">
        <v>100</v>
      </c>
      <c r="B48" s="3" t="s">
        <v>101</v>
      </c>
      <c r="C48" s="12">
        <v>62289.721940000003</v>
      </c>
      <c r="D48" s="12"/>
      <c r="E48" s="12"/>
      <c r="F48" s="12">
        <v>61213.83354</v>
      </c>
      <c r="G48" s="12"/>
      <c r="H48" s="12"/>
      <c r="I48" s="12"/>
      <c r="J48" s="12">
        <v>135.69999999999999</v>
      </c>
      <c r="K48" s="12">
        <v>301</v>
      </c>
      <c r="L48" s="12"/>
      <c r="M48" s="12">
        <v>639.1884</v>
      </c>
      <c r="N48" s="12"/>
      <c r="O48" s="12"/>
      <c r="P48" s="12"/>
      <c r="Q48" s="12"/>
      <c r="R48" s="12"/>
      <c r="S48" s="12"/>
    </row>
    <row r="49" spans="1:19" ht="11.25" x14ac:dyDescent="0.2">
      <c r="A49" s="14" t="s">
        <v>183</v>
      </c>
      <c r="B49" s="3" t="s">
        <v>184</v>
      </c>
      <c r="C49" s="11">
        <v>2270.5612799999999</v>
      </c>
      <c r="D49" s="12"/>
      <c r="E49" s="12"/>
      <c r="F49" s="12"/>
      <c r="G49" s="12"/>
      <c r="H49" s="12"/>
      <c r="I49" s="12"/>
      <c r="J49" s="12"/>
      <c r="K49" s="11"/>
      <c r="L49" s="12"/>
      <c r="M49" s="11">
        <v>2270.5612799999999</v>
      </c>
      <c r="N49" s="12"/>
      <c r="O49" s="12"/>
      <c r="P49" s="12"/>
      <c r="Q49" s="12"/>
      <c r="R49" s="12"/>
      <c r="S49" s="12"/>
    </row>
    <row r="50" spans="1:19" ht="11.25" x14ac:dyDescent="0.2">
      <c r="A50" s="13" t="s">
        <v>102</v>
      </c>
      <c r="B50" s="3" t="s">
        <v>103</v>
      </c>
      <c r="C50" s="11">
        <v>1619865.69404</v>
      </c>
      <c r="D50" s="12"/>
      <c r="E50" s="11">
        <v>6014.7741299999998</v>
      </c>
      <c r="F50" s="12">
        <v>754353.94400000002</v>
      </c>
      <c r="G50" s="12"/>
      <c r="H50" s="12">
        <v>24846.451349999999</v>
      </c>
      <c r="I50" s="12"/>
      <c r="J50" s="12">
        <v>100</v>
      </c>
      <c r="K50" s="11">
        <v>300382.44138999999</v>
      </c>
      <c r="L50" s="12"/>
      <c r="M50" s="11">
        <v>484118.44198</v>
      </c>
      <c r="N50" s="12">
        <v>31324.057140000001</v>
      </c>
      <c r="O50" s="12"/>
      <c r="P50" s="12">
        <v>19122.51842</v>
      </c>
      <c r="Q50" s="12">
        <v>-396.93437</v>
      </c>
      <c r="R50" s="12"/>
      <c r="S50" s="12"/>
    </row>
    <row r="51" spans="1:19" ht="11.25" x14ac:dyDescent="0.2">
      <c r="A51" s="13" t="s">
        <v>193</v>
      </c>
      <c r="B51" s="3" t="s">
        <v>194</v>
      </c>
      <c r="C51" s="11"/>
      <c r="D51" s="12"/>
      <c r="E51" s="11"/>
      <c r="F51" s="12"/>
      <c r="G51" s="12"/>
      <c r="H51" s="12"/>
      <c r="I51" s="12"/>
      <c r="J51" s="11"/>
      <c r="K51" s="11"/>
      <c r="L51" s="11"/>
      <c r="M51" s="11"/>
      <c r="N51" s="11"/>
      <c r="O51" s="12"/>
      <c r="P51" s="11"/>
      <c r="Q51" s="11"/>
      <c r="R51" s="12"/>
      <c r="S51" s="12"/>
    </row>
    <row r="52" spans="1:19" ht="11.25" x14ac:dyDescent="0.2">
      <c r="A52" s="13" t="s">
        <v>104</v>
      </c>
      <c r="B52" s="3" t="s">
        <v>105</v>
      </c>
      <c r="C52" s="11">
        <v>66257.553090000001</v>
      </c>
      <c r="D52" s="12"/>
      <c r="E52" s="11">
        <v>9.8931199999999997</v>
      </c>
      <c r="F52" s="12"/>
      <c r="G52" s="12"/>
      <c r="H52" s="12">
        <v>8618.7723600000008</v>
      </c>
      <c r="I52" s="12"/>
      <c r="J52" s="12"/>
      <c r="K52" s="12">
        <v>4314.5132599999997</v>
      </c>
      <c r="L52" s="12"/>
      <c r="M52" s="11">
        <v>42171.367530000003</v>
      </c>
      <c r="N52" s="12">
        <v>5901.5565999999999</v>
      </c>
      <c r="O52" s="12"/>
      <c r="P52" s="11">
        <v>5241.4502199999997</v>
      </c>
      <c r="Q52" s="12"/>
      <c r="R52" s="12"/>
      <c r="S52" s="12"/>
    </row>
    <row r="53" spans="1:19" ht="11.25" x14ac:dyDescent="0.2">
      <c r="A53" s="13" t="s">
        <v>195</v>
      </c>
      <c r="B53" s="3" t="s">
        <v>196</v>
      </c>
      <c r="C53" s="11">
        <v>324</v>
      </c>
      <c r="D53" s="12"/>
      <c r="E53" s="11"/>
      <c r="F53" s="11"/>
      <c r="G53" s="11"/>
      <c r="H53" s="11"/>
      <c r="I53" s="12"/>
      <c r="J53" s="11"/>
      <c r="K53" s="11"/>
      <c r="L53" s="12"/>
      <c r="M53" s="11">
        <v>324</v>
      </c>
      <c r="N53" s="11"/>
      <c r="O53" s="12"/>
      <c r="P53" s="11"/>
      <c r="Q53" s="11"/>
      <c r="R53" s="12"/>
      <c r="S53" s="12"/>
    </row>
    <row r="54" spans="1:19" ht="11.25" x14ac:dyDescent="0.2">
      <c r="A54" s="13" t="s">
        <v>106</v>
      </c>
      <c r="B54" s="3" t="s">
        <v>107</v>
      </c>
      <c r="C54" s="12">
        <v>136511.35198000001</v>
      </c>
      <c r="D54" s="12"/>
      <c r="E54" s="12">
        <v>5672.6935999999996</v>
      </c>
      <c r="F54" s="12">
        <v>4113.4803300000003</v>
      </c>
      <c r="G54" s="12"/>
      <c r="H54" s="12"/>
      <c r="I54" s="12"/>
      <c r="J54" s="12">
        <v>1832.49575</v>
      </c>
      <c r="K54" s="12">
        <v>118774.34089000001</v>
      </c>
      <c r="L54" s="12"/>
      <c r="M54" s="12">
        <v>4745.03406</v>
      </c>
      <c r="N54" s="12"/>
      <c r="O54" s="12"/>
      <c r="P54" s="12">
        <v>1373.30735</v>
      </c>
      <c r="Q54" s="12"/>
      <c r="R54" s="12"/>
      <c r="S54" s="12"/>
    </row>
    <row r="55" spans="1:19" ht="11.25" x14ac:dyDescent="0.2">
      <c r="A55" s="13" t="s">
        <v>108</v>
      </c>
      <c r="B55" s="3" t="s">
        <v>109</v>
      </c>
      <c r="C55" s="11">
        <v>1304649.9576900001</v>
      </c>
      <c r="D55" s="12"/>
      <c r="E55" s="11">
        <v>659.60486000000003</v>
      </c>
      <c r="F55" s="12"/>
      <c r="G55" s="12"/>
      <c r="H55" s="11"/>
      <c r="I55" s="12"/>
      <c r="J55" s="11"/>
      <c r="K55" s="11">
        <v>442543.93342000002</v>
      </c>
      <c r="L55" s="12"/>
      <c r="M55" s="11">
        <v>546074.85922999994</v>
      </c>
      <c r="N55" s="11"/>
      <c r="O55" s="12"/>
      <c r="P55" s="11">
        <v>90814.211240000004</v>
      </c>
      <c r="Q55" s="12">
        <v>224557.34894</v>
      </c>
      <c r="R55" s="12"/>
      <c r="S55" s="12"/>
    </row>
    <row r="56" spans="1:19" ht="11.25" x14ac:dyDescent="0.2">
      <c r="A56" s="13" t="s">
        <v>110</v>
      </c>
      <c r="B56" s="3" t="s">
        <v>111</v>
      </c>
      <c r="C56" s="12">
        <v>2474.37113</v>
      </c>
      <c r="D56" s="12"/>
      <c r="E56" s="12">
        <v>2474.37113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</row>
    <row r="57" spans="1:19" ht="11.25" x14ac:dyDescent="0.2">
      <c r="A57" s="13" t="s">
        <v>112</v>
      </c>
      <c r="B57" s="3" t="s">
        <v>113</v>
      </c>
      <c r="C57" s="12">
        <v>988.98197000000005</v>
      </c>
      <c r="D57" s="12">
        <v>988.98197000000005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</row>
    <row r="58" spans="1:19" ht="11.25" x14ac:dyDescent="0.2">
      <c r="A58" s="13" t="s">
        <v>114</v>
      </c>
      <c r="B58" s="3" t="s">
        <v>115</v>
      </c>
      <c r="C58" s="11">
        <v>-163.83215999999999</v>
      </c>
      <c r="D58" s="12"/>
      <c r="E58" s="11">
        <v>-163.83215999999999</v>
      </c>
      <c r="F58" s="11"/>
      <c r="G58" s="12"/>
      <c r="H58" s="11"/>
      <c r="I58" s="11"/>
      <c r="J58" s="11"/>
      <c r="K58" s="11"/>
      <c r="L58" s="12"/>
      <c r="M58" s="11"/>
      <c r="N58" s="11"/>
      <c r="O58" s="12"/>
      <c r="P58" s="11"/>
      <c r="Q58" s="12"/>
      <c r="R58" s="12"/>
      <c r="S58" s="12"/>
    </row>
    <row r="59" spans="1:19" ht="11.25" x14ac:dyDescent="0.2">
      <c r="A59" s="13" t="s">
        <v>197</v>
      </c>
      <c r="B59" s="3" t="s">
        <v>198</v>
      </c>
      <c r="C59" s="11">
        <v>36.85</v>
      </c>
      <c r="D59" s="12">
        <v>36.85</v>
      </c>
      <c r="E59" s="1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</row>
    <row r="60" spans="1:19" ht="11.25" x14ac:dyDescent="0.2">
      <c r="A60" s="13" t="s">
        <v>116</v>
      </c>
      <c r="B60" s="3" t="s">
        <v>117</v>
      </c>
      <c r="C60" s="11">
        <v>28.300909999999998</v>
      </c>
      <c r="D60" s="11"/>
      <c r="E60" s="12">
        <v>28.300909999999998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</row>
    <row r="61" spans="1:19" ht="11.25" x14ac:dyDescent="0.2">
      <c r="A61" s="13" t="s">
        <v>199</v>
      </c>
      <c r="B61" s="3" t="s">
        <v>200</v>
      </c>
      <c r="C61" s="11">
        <v>95.061980000000005</v>
      </c>
      <c r="D61" s="12"/>
      <c r="E61" s="11"/>
      <c r="F61" s="12"/>
      <c r="G61" s="12"/>
      <c r="H61" s="12"/>
      <c r="I61" s="12"/>
      <c r="J61" s="12">
        <v>80</v>
      </c>
      <c r="K61" s="12">
        <v>15.06198</v>
      </c>
      <c r="L61" s="12"/>
      <c r="M61" s="12"/>
      <c r="N61" s="12"/>
      <c r="O61" s="12"/>
      <c r="P61" s="12"/>
      <c r="Q61" s="12"/>
      <c r="R61" s="12"/>
      <c r="S61" s="12"/>
    </row>
    <row r="62" spans="1:19" ht="11.25" x14ac:dyDescent="0.2">
      <c r="A62" s="13" t="s">
        <v>118</v>
      </c>
      <c r="B62" s="3" t="s">
        <v>185</v>
      </c>
      <c r="C62" s="11">
        <v>7738.8091800000002</v>
      </c>
      <c r="D62" s="12"/>
      <c r="E62" s="11"/>
      <c r="F62" s="12"/>
      <c r="G62" s="12"/>
      <c r="H62" s="12"/>
      <c r="I62" s="12"/>
      <c r="J62" s="12">
        <v>411.48</v>
      </c>
      <c r="K62" s="12">
        <v>2345.6119600000002</v>
      </c>
      <c r="L62" s="12"/>
      <c r="M62" s="12">
        <v>2405.1383900000001</v>
      </c>
      <c r="N62" s="12"/>
      <c r="O62" s="12"/>
      <c r="P62" s="12">
        <v>2557.5772499999998</v>
      </c>
      <c r="Q62" s="12">
        <v>19.001580000000001</v>
      </c>
      <c r="R62" s="12"/>
      <c r="S62" s="12"/>
    </row>
    <row r="63" spans="1:19" ht="11.25" x14ac:dyDescent="0.2">
      <c r="A63" s="13" t="s">
        <v>119</v>
      </c>
      <c r="B63" s="3" t="s">
        <v>120</v>
      </c>
      <c r="C63" s="12">
        <v>998.43289000000004</v>
      </c>
      <c r="D63" s="12"/>
      <c r="E63" s="12"/>
      <c r="F63" s="12"/>
      <c r="G63" s="12"/>
      <c r="H63" s="12"/>
      <c r="I63" s="12"/>
      <c r="J63" s="12"/>
      <c r="K63" s="12"/>
      <c r="L63" s="12"/>
      <c r="M63" s="12">
        <v>689.58997999999997</v>
      </c>
      <c r="N63" s="12"/>
      <c r="O63" s="12"/>
      <c r="P63" s="12">
        <v>308.84291000000002</v>
      </c>
      <c r="Q63" s="12"/>
      <c r="R63" s="12"/>
      <c r="S63" s="12"/>
    </row>
    <row r="64" spans="1:19" ht="11.25" x14ac:dyDescent="0.2">
      <c r="A64" s="13" t="s">
        <v>121</v>
      </c>
      <c r="B64" s="3" t="s">
        <v>122</v>
      </c>
      <c r="C64" s="11">
        <v>167220.67958</v>
      </c>
      <c r="D64" s="12">
        <v>19620.84462</v>
      </c>
      <c r="E64" s="12">
        <v>147599.83496000001</v>
      </c>
      <c r="F64" s="12"/>
      <c r="G64" s="12"/>
      <c r="H64" s="12"/>
      <c r="I64" s="12"/>
      <c r="J64" s="11"/>
      <c r="K64" s="11"/>
      <c r="L64" s="12"/>
      <c r="M64" s="11"/>
      <c r="N64" s="12"/>
      <c r="O64" s="12"/>
      <c r="P64" s="11"/>
      <c r="Q64" s="11"/>
      <c r="R64" s="12"/>
      <c r="S64" s="12"/>
    </row>
    <row r="65" spans="1:19" ht="11.25" x14ac:dyDescent="0.2">
      <c r="A65" s="13" t="s">
        <v>123</v>
      </c>
      <c r="B65" s="3" t="s">
        <v>124</v>
      </c>
      <c r="C65" s="11">
        <v>453.28579999999999</v>
      </c>
      <c r="D65" s="12">
        <v>359.69551999999999</v>
      </c>
      <c r="E65" s="12">
        <v>93.590280000000007</v>
      </c>
      <c r="F65" s="12"/>
      <c r="G65" s="12"/>
      <c r="H65" s="12"/>
      <c r="I65" s="12"/>
      <c r="J65" s="12"/>
      <c r="K65" s="12"/>
      <c r="L65" s="12"/>
      <c r="M65" s="11"/>
      <c r="N65" s="12"/>
      <c r="O65" s="12"/>
      <c r="P65" s="11"/>
      <c r="Q65" s="12"/>
      <c r="R65" s="12"/>
      <c r="S65" s="12"/>
    </row>
    <row r="66" spans="1:19" ht="11.25" x14ac:dyDescent="0.2">
      <c r="A66" s="13" t="s">
        <v>125</v>
      </c>
      <c r="B66" s="3" t="s">
        <v>126</v>
      </c>
      <c r="C66" s="12">
        <v>7960.8244299999997</v>
      </c>
      <c r="D66" s="12"/>
      <c r="E66" s="12">
        <v>7960.8244299999997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t="11.25" x14ac:dyDescent="0.2">
      <c r="A67" s="14" t="s">
        <v>127</v>
      </c>
      <c r="B67" s="3" t="s">
        <v>128</v>
      </c>
      <c r="C67" s="11">
        <v>461966.14246</v>
      </c>
      <c r="D67" s="11"/>
      <c r="E67" s="11"/>
      <c r="F67" s="12"/>
      <c r="G67" s="12"/>
      <c r="H67" s="12"/>
      <c r="I67" s="12"/>
      <c r="J67" s="12"/>
      <c r="K67" s="12">
        <v>436102.33770999999</v>
      </c>
      <c r="L67" s="12"/>
      <c r="M67" s="12">
        <v>19385.366569999998</v>
      </c>
      <c r="N67" s="12">
        <v>6478.4250599999996</v>
      </c>
      <c r="O67" s="12"/>
      <c r="P67" s="12">
        <v>1.312E-2</v>
      </c>
      <c r="Q67" s="12"/>
      <c r="R67" s="11"/>
      <c r="S67" s="12"/>
    </row>
    <row r="68" spans="1:19" ht="11.25" x14ac:dyDescent="0.2">
      <c r="A68" s="13" t="s">
        <v>129</v>
      </c>
      <c r="B68" s="3" t="s">
        <v>130</v>
      </c>
      <c r="C68" s="11">
        <v>43861.616970000003</v>
      </c>
      <c r="D68" s="12"/>
      <c r="E68" s="12">
        <v>669.24540000000002</v>
      </c>
      <c r="F68" s="12"/>
      <c r="G68" s="12"/>
      <c r="H68" s="12"/>
      <c r="I68" s="12"/>
      <c r="J68" s="12">
        <v>4331.2217799999999</v>
      </c>
      <c r="K68" s="11">
        <v>30349.31768</v>
      </c>
      <c r="L68" s="12"/>
      <c r="M68" s="11">
        <v>8400.59843</v>
      </c>
      <c r="N68" s="11"/>
      <c r="O68" s="12"/>
      <c r="P68" s="11">
        <v>110.67865999999999</v>
      </c>
      <c r="Q68" s="12">
        <v>0.55501999999999996</v>
      </c>
      <c r="R68" s="12"/>
      <c r="S68" s="12"/>
    </row>
    <row r="69" spans="1:19" ht="11.25" x14ac:dyDescent="0.2">
      <c r="A69" s="13" t="s">
        <v>131</v>
      </c>
      <c r="B69" s="3" t="s">
        <v>132</v>
      </c>
      <c r="C69" s="11">
        <v>20633.1158</v>
      </c>
      <c r="D69" s="12">
        <v>1957.5076799999999</v>
      </c>
      <c r="E69" s="11">
        <v>18675.608120000001</v>
      </c>
      <c r="F69" s="12"/>
      <c r="G69" s="12"/>
      <c r="H69" s="12"/>
      <c r="I69" s="12"/>
      <c r="J69" s="11"/>
      <c r="K69" s="11"/>
      <c r="L69" s="12"/>
      <c r="M69" s="11"/>
      <c r="N69" s="12"/>
      <c r="O69" s="12"/>
      <c r="P69" s="11"/>
      <c r="Q69" s="11"/>
      <c r="R69" s="12"/>
      <c r="S69" s="12"/>
    </row>
    <row r="70" spans="1:19" ht="11.25" x14ac:dyDescent="0.2">
      <c r="A70" s="13" t="s">
        <v>133</v>
      </c>
      <c r="B70" s="3" t="s">
        <v>134</v>
      </c>
      <c r="C70" s="12">
        <v>95749.625329999995</v>
      </c>
      <c r="D70" s="12"/>
      <c r="E70" s="12">
        <v>6090.9963799999996</v>
      </c>
      <c r="F70" s="12"/>
      <c r="G70" s="12"/>
      <c r="H70" s="12"/>
      <c r="I70" s="12"/>
      <c r="J70" s="12">
        <v>676.94</v>
      </c>
      <c r="K70" s="12">
        <v>1869.94074</v>
      </c>
      <c r="L70" s="12"/>
      <c r="M70" s="12">
        <v>85277.019539999994</v>
      </c>
      <c r="N70" s="12"/>
      <c r="O70" s="12"/>
      <c r="P70" s="12">
        <v>1834.72867</v>
      </c>
      <c r="Q70" s="12"/>
      <c r="R70" s="12"/>
      <c r="S70" s="12"/>
    </row>
    <row r="71" spans="1:19" ht="11.25" x14ac:dyDescent="0.2">
      <c r="A71" s="13" t="s">
        <v>135</v>
      </c>
      <c r="B71" s="3" t="s">
        <v>136</v>
      </c>
      <c r="C71" s="12">
        <v>1379089.6277699999</v>
      </c>
      <c r="D71" s="12"/>
      <c r="E71" s="12"/>
      <c r="F71" s="12"/>
      <c r="G71" s="12"/>
      <c r="H71" s="12"/>
      <c r="I71" s="12"/>
      <c r="J71" s="12"/>
      <c r="K71" s="12">
        <v>34169.458449999998</v>
      </c>
      <c r="L71" s="12"/>
      <c r="M71" s="12">
        <v>1341277.8833300001</v>
      </c>
      <c r="N71" s="12">
        <v>282.73955000000001</v>
      </c>
      <c r="O71" s="12"/>
      <c r="P71" s="12">
        <v>2457.6795099999999</v>
      </c>
      <c r="Q71" s="12">
        <v>901.86693000000002</v>
      </c>
      <c r="R71" s="12"/>
      <c r="S71" s="12"/>
    </row>
    <row r="72" spans="1:19" ht="11.25" x14ac:dyDescent="0.2">
      <c r="A72" s="14" t="s">
        <v>137</v>
      </c>
      <c r="B72" s="3" t="s">
        <v>138</v>
      </c>
      <c r="C72" s="11">
        <v>121847.80112</v>
      </c>
      <c r="D72" s="12"/>
      <c r="E72" s="11"/>
      <c r="F72" s="12">
        <v>111896.91918</v>
      </c>
      <c r="G72" s="12"/>
      <c r="H72" s="12"/>
      <c r="I72" s="12"/>
      <c r="J72" s="11">
        <v>1884.7297699999999</v>
      </c>
      <c r="K72" s="11">
        <v>1316.00766</v>
      </c>
      <c r="L72" s="12"/>
      <c r="M72" s="11">
        <v>4980.6945100000003</v>
      </c>
      <c r="N72" s="12"/>
      <c r="O72" s="12">
        <v>1691.25</v>
      </c>
      <c r="P72" s="11">
        <v>78.2</v>
      </c>
      <c r="Q72" s="11"/>
      <c r="R72" s="12"/>
      <c r="S72" s="12"/>
    </row>
    <row r="73" spans="1:19" ht="11.25" x14ac:dyDescent="0.2">
      <c r="A73" s="13" t="s">
        <v>139</v>
      </c>
      <c r="B73" s="3" t="s">
        <v>140</v>
      </c>
      <c r="C73" s="11">
        <v>7462.7092599999996</v>
      </c>
      <c r="D73" s="12"/>
      <c r="E73" s="12"/>
      <c r="F73" s="12"/>
      <c r="G73" s="12"/>
      <c r="H73" s="12"/>
      <c r="I73" s="12"/>
      <c r="J73" s="12"/>
      <c r="K73" s="12">
        <v>498.77958999999998</v>
      </c>
      <c r="L73" s="12"/>
      <c r="M73" s="11">
        <v>924.43654000000004</v>
      </c>
      <c r="N73" s="12"/>
      <c r="O73" s="12"/>
      <c r="P73" s="11">
        <v>5876.35707</v>
      </c>
      <c r="Q73" s="11">
        <v>163.13605999999999</v>
      </c>
      <c r="R73" s="12"/>
      <c r="S73" s="12"/>
    </row>
    <row r="74" spans="1:19" ht="11.25" x14ac:dyDescent="0.2">
      <c r="A74" s="13" t="s">
        <v>181</v>
      </c>
      <c r="B74" s="3" t="s">
        <v>182</v>
      </c>
      <c r="C74" s="12">
        <v>10213.19844</v>
      </c>
      <c r="D74" s="12"/>
      <c r="E74" s="12">
        <v>10213.19844</v>
      </c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</row>
    <row r="75" spans="1:19" ht="11.25" x14ac:dyDescent="0.2">
      <c r="A75" s="13" t="s">
        <v>141</v>
      </c>
      <c r="B75" s="3" t="s">
        <v>142</v>
      </c>
      <c r="C75" s="11">
        <v>7338.4145399999998</v>
      </c>
      <c r="D75" s="12"/>
      <c r="E75" s="11">
        <v>7338.4145399999998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</row>
    <row r="76" spans="1:19" ht="11.25" x14ac:dyDescent="0.2">
      <c r="A76" s="13" t="s">
        <v>201</v>
      </c>
      <c r="B76" s="3" t="s">
        <v>202</v>
      </c>
      <c r="C76" s="11"/>
      <c r="D76" s="12"/>
      <c r="E76" s="11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</row>
    <row r="77" spans="1:19" ht="11.25" x14ac:dyDescent="0.2">
      <c r="A77" s="13" t="s">
        <v>203</v>
      </c>
      <c r="B77" s="3" t="s">
        <v>204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</row>
    <row r="78" spans="1:19" ht="11.25" x14ac:dyDescent="0.2">
      <c r="A78" s="13" t="s">
        <v>186</v>
      </c>
      <c r="B78" s="3" t="s">
        <v>187</v>
      </c>
      <c r="C78" s="12">
        <v>206.97638000000001</v>
      </c>
      <c r="D78" s="12">
        <v>206.97638000000001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</row>
    <row r="79" spans="1:19" ht="11.25" x14ac:dyDescent="0.2">
      <c r="A79" s="14" t="s">
        <v>143</v>
      </c>
      <c r="B79" s="3" t="s">
        <v>144</v>
      </c>
      <c r="C79" s="12">
        <v>1735.0055199999999</v>
      </c>
      <c r="D79" s="12">
        <v>1022.5177200000001</v>
      </c>
      <c r="E79" s="12">
        <v>712.48779999999999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</row>
    <row r="80" spans="1:19" ht="11.25" x14ac:dyDescent="0.2">
      <c r="A80" s="13" t="s">
        <v>145</v>
      </c>
      <c r="B80" s="3" t="s">
        <v>205</v>
      </c>
      <c r="C80" s="11">
        <v>11.016249999999999</v>
      </c>
      <c r="D80" s="12"/>
      <c r="E80" s="11">
        <v>6.3817300000000001</v>
      </c>
      <c r="F80" s="12"/>
      <c r="G80" s="12"/>
      <c r="H80" s="12"/>
      <c r="I80" s="12"/>
      <c r="J80" s="12"/>
      <c r="K80" s="12"/>
      <c r="L80" s="12"/>
      <c r="M80" s="11">
        <v>4.6345200000000002</v>
      </c>
      <c r="N80" s="12"/>
      <c r="O80" s="12"/>
      <c r="P80" s="12"/>
      <c r="Q80" s="11"/>
      <c r="R80" s="12"/>
      <c r="S80" s="12"/>
    </row>
    <row r="81" spans="1:19" ht="11.25" x14ac:dyDescent="0.2">
      <c r="A81" s="13" t="s">
        <v>146</v>
      </c>
      <c r="B81" s="3" t="s">
        <v>147</v>
      </c>
      <c r="C81" s="11">
        <v>18399.293460000001</v>
      </c>
      <c r="D81" s="11">
        <v>6383.8959199999999</v>
      </c>
      <c r="E81" s="11">
        <v>12015.39754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</row>
    <row r="82" spans="1:19" ht="11.25" x14ac:dyDescent="0.2">
      <c r="A82" s="14" t="s">
        <v>148</v>
      </c>
      <c r="B82" s="3" t="s">
        <v>149</v>
      </c>
      <c r="C82" s="12">
        <v>5868.4683299999997</v>
      </c>
      <c r="D82" s="12">
        <v>70.767399999999995</v>
      </c>
      <c r="E82" s="12">
        <v>5797.70093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</row>
    <row r="83" spans="1:19" ht="11.25" x14ac:dyDescent="0.2">
      <c r="A83" s="13" t="s">
        <v>206</v>
      </c>
      <c r="B83" s="3" t="s">
        <v>207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</row>
    <row r="84" spans="1:19" ht="11.25" x14ac:dyDescent="0.2">
      <c r="A84" s="13" t="s">
        <v>150</v>
      </c>
      <c r="B84" s="3" t="s">
        <v>151</v>
      </c>
      <c r="C84" s="12">
        <v>-81084.11911</v>
      </c>
      <c r="D84" s="12"/>
      <c r="E84" s="12">
        <v>-1289.8946100000001</v>
      </c>
      <c r="F84" s="12"/>
      <c r="G84" s="12"/>
      <c r="H84" s="12"/>
      <c r="I84" s="12">
        <v>-1857.5554299999999</v>
      </c>
      <c r="J84" s="12">
        <v>-25556.311689999999</v>
      </c>
      <c r="K84" s="12">
        <v>-5566.5320000000002</v>
      </c>
      <c r="L84" s="12"/>
      <c r="M84" s="12">
        <v>-18677.873299999999</v>
      </c>
      <c r="N84" s="12"/>
      <c r="O84" s="12"/>
      <c r="P84" s="12">
        <v>-4322.66536</v>
      </c>
      <c r="Q84" s="12">
        <v>-42.31015</v>
      </c>
      <c r="R84" s="12">
        <v>-459.48660999999998</v>
      </c>
      <c r="S84" s="12">
        <v>-23311.489959999999</v>
      </c>
    </row>
    <row r="85" spans="1:19" ht="11.25" x14ac:dyDescent="0.2">
      <c r="A85" s="13" t="s">
        <v>152</v>
      </c>
      <c r="B85" s="3" t="s">
        <v>153</v>
      </c>
      <c r="C85" s="12">
        <v>903.67507000000001</v>
      </c>
      <c r="D85" s="12">
        <v>293.15519999999998</v>
      </c>
      <c r="E85" s="12">
        <v>610.51986999999997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</row>
    <row r="86" spans="1:19" ht="11.25" x14ac:dyDescent="0.2">
      <c r="A86" s="13" t="s">
        <v>154</v>
      </c>
      <c r="B86" s="3" t="s">
        <v>155</v>
      </c>
      <c r="C86" s="12">
        <v>544767.53436000005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>
        <v>544767.53436000005</v>
      </c>
      <c r="R86" s="12"/>
      <c r="S86" s="12"/>
    </row>
    <row r="87" spans="1:19" ht="11.25" x14ac:dyDescent="0.2">
      <c r="A87" s="13" t="s">
        <v>156</v>
      </c>
      <c r="B87" s="3" t="s">
        <v>157</v>
      </c>
      <c r="C87" s="12">
        <v>12047.500819999999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>
        <v>12047.500819999999</v>
      </c>
      <c r="R87" s="12"/>
      <c r="S87" s="12"/>
    </row>
    <row r="88" spans="1:19" ht="11.25" x14ac:dyDescent="0.2">
      <c r="A88" s="13" t="s">
        <v>158</v>
      </c>
      <c r="B88" s="3" t="s">
        <v>159</v>
      </c>
      <c r="C88" s="12">
        <v>351909.84512000001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>
        <v>351909.84512000001</v>
      </c>
      <c r="R88" s="12"/>
      <c r="S88" s="12"/>
    </row>
    <row r="89" spans="1:19" ht="11.25" x14ac:dyDescent="0.2">
      <c r="A89" s="13" t="s">
        <v>160</v>
      </c>
      <c r="B89" s="3" t="s">
        <v>161</v>
      </c>
      <c r="C89" s="12">
        <v>140994.17634000001</v>
      </c>
      <c r="D89" s="12"/>
      <c r="E89" s="12">
        <v>448</v>
      </c>
      <c r="F89" s="12"/>
      <c r="G89" s="12"/>
      <c r="H89" s="12"/>
      <c r="I89" s="12"/>
      <c r="J89" s="12">
        <v>9096.1806500000002</v>
      </c>
      <c r="K89" s="12">
        <v>68574.575989999998</v>
      </c>
      <c r="L89" s="12"/>
      <c r="M89" s="12">
        <v>60179.136169999998</v>
      </c>
      <c r="N89" s="12"/>
      <c r="O89" s="12"/>
      <c r="P89" s="12">
        <v>2696.2835300000002</v>
      </c>
      <c r="Q89" s="12"/>
      <c r="R89" s="12"/>
      <c r="S89" s="12"/>
    </row>
    <row r="90" spans="1:19" ht="11.25" x14ac:dyDescent="0.2">
      <c r="A90" s="15" t="s">
        <v>162</v>
      </c>
      <c r="B90" s="3" t="s">
        <v>163</v>
      </c>
      <c r="C90" s="12">
        <v>1716268.7224099999</v>
      </c>
      <c r="D90" s="12">
        <v>49246.263449999999</v>
      </c>
      <c r="E90" s="12">
        <v>-791.59164999999996</v>
      </c>
      <c r="F90" s="12">
        <v>179621.0736</v>
      </c>
      <c r="G90" s="12"/>
      <c r="H90" s="12">
        <v>972.03706999999997</v>
      </c>
      <c r="I90" s="12"/>
      <c r="J90" s="12">
        <v>10576.083060000001</v>
      </c>
      <c r="K90" s="12">
        <v>437311.21606000001</v>
      </c>
      <c r="L90" s="12">
        <v>105887.66183</v>
      </c>
      <c r="M90" s="12">
        <v>403928.55807999999</v>
      </c>
      <c r="N90" s="12">
        <v>5741.2872799999996</v>
      </c>
      <c r="O90" s="12"/>
      <c r="P90" s="12">
        <v>94063.039239999998</v>
      </c>
      <c r="Q90" s="12">
        <v>429713.09438999998</v>
      </c>
      <c r="R90" s="12"/>
      <c r="S90" s="12"/>
    </row>
    <row r="91" spans="1:19" ht="11.25" x14ac:dyDescent="0.2">
      <c r="A91" s="16" t="s">
        <v>164</v>
      </c>
      <c r="B91" s="3" t="s">
        <v>188</v>
      </c>
      <c r="C91" s="12">
        <v>875788.07050000003</v>
      </c>
      <c r="D91" s="12"/>
      <c r="E91" s="12"/>
      <c r="F91" s="12"/>
      <c r="G91" s="12"/>
      <c r="H91" s="12"/>
      <c r="I91" s="12"/>
      <c r="J91" s="12"/>
      <c r="K91" s="12">
        <v>86151.310819999999</v>
      </c>
      <c r="L91" s="12"/>
      <c r="M91" s="12">
        <v>231503.99450999999</v>
      </c>
      <c r="N91" s="12"/>
      <c r="O91" s="12"/>
      <c r="P91" s="12">
        <v>109699.41502</v>
      </c>
      <c r="Q91" s="12">
        <v>448433.35015000001</v>
      </c>
      <c r="R91" s="12"/>
      <c r="S91" s="12"/>
    </row>
    <row r="92" spans="1:19" ht="11.25" x14ac:dyDescent="0.2">
      <c r="A92" s="16" t="s">
        <v>165</v>
      </c>
      <c r="B92" s="3" t="s">
        <v>166</v>
      </c>
      <c r="C92" s="12">
        <v>26730.8014</v>
      </c>
      <c r="D92" s="12"/>
      <c r="E92" s="12"/>
      <c r="F92" s="12"/>
      <c r="G92" s="12"/>
      <c r="H92" s="12"/>
      <c r="I92" s="12"/>
      <c r="J92" s="12"/>
      <c r="K92" s="12">
        <v>7844.6916499999998</v>
      </c>
      <c r="L92" s="12"/>
      <c r="M92" s="12"/>
      <c r="N92" s="12"/>
      <c r="O92" s="12"/>
      <c r="P92" s="12"/>
      <c r="Q92" s="12"/>
      <c r="R92" s="12"/>
      <c r="S92" s="12">
        <v>18886.10975</v>
      </c>
    </row>
    <row r="93" spans="1:19" ht="11.25" x14ac:dyDescent="0.2">
      <c r="A93" s="16" t="s">
        <v>167</v>
      </c>
      <c r="B93" s="3" t="s">
        <v>168</v>
      </c>
      <c r="C93" s="12">
        <v>0.44019000000000003</v>
      </c>
      <c r="D93" s="12"/>
      <c r="E93" s="12">
        <v>0.44019000000000003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</row>
    <row r="94" spans="1:19" ht="11.25" x14ac:dyDescent="0.2">
      <c r="A94" s="16" t="s">
        <v>169</v>
      </c>
      <c r="B94" s="3" t="s">
        <v>170</v>
      </c>
      <c r="C94" s="12">
        <v>617561.95178</v>
      </c>
      <c r="D94" s="12"/>
      <c r="E94" s="12"/>
      <c r="F94" s="12"/>
      <c r="G94" s="12"/>
      <c r="H94" s="12"/>
      <c r="I94" s="12"/>
      <c r="J94" s="12"/>
      <c r="K94" s="12">
        <v>10481.6924</v>
      </c>
      <c r="L94" s="12"/>
      <c r="M94" s="12">
        <v>24174.93807</v>
      </c>
      <c r="N94" s="12">
        <v>1.24641</v>
      </c>
      <c r="O94" s="12"/>
      <c r="P94" s="12">
        <v>18007.83772</v>
      </c>
      <c r="Q94" s="12">
        <v>4321.1408300000003</v>
      </c>
      <c r="R94" s="12"/>
      <c r="S94" s="12">
        <v>560575.09635000001</v>
      </c>
    </row>
    <row r="95" spans="1:19" ht="11.25" x14ac:dyDescent="0.2">
      <c r="A95" s="16" t="s">
        <v>171</v>
      </c>
      <c r="B95" s="3" t="s">
        <v>172</v>
      </c>
      <c r="C95" s="12">
        <v>8858.4257300000008</v>
      </c>
      <c r="D95" s="12"/>
      <c r="E95" s="12"/>
      <c r="F95" s="12"/>
      <c r="G95" s="12"/>
      <c r="H95" s="12"/>
      <c r="I95" s="12"/>
      <c r="J95" s="12">
        <v>3310.3358400000002</v>
      </c>
      <c r="K95" s="12">
        <v>1766.85715</v>
      </c>
      <c r="L95" s="12"/>
      <c r="M95" s="12"/>
      <c r="N95" s="12"/>
      <c r="O95" s="12"/>
      <c r="P95" s="12">
        <v>3781.2327399999999</v>
      </c>
      <c r="Q95" s="12"/>
      <c r="R95" s="12"/>
      <c r="S95" s="12"/>
    </row>
    <row r="96" spans="1:19" ht="11.25" x14ac:dyDescent="0.2">
      <c r="A96" s="16" t="s">
        <v>173</v>
      </c>
      <c r="B96" s="3" t="s">
        <v>174</v>
      </c>
      <c r="C96" s="12">
        <v>17558.454610000001</v>
      </c>
      <c r="D96" s="12"/>
      <c r="E96" s="12">
        <v>2560.181</v>
      </c>
      <c r="F96" s="12"/>
      <c r="G96" s="12"/>
      <c r="H96" s="12"/>
      <c r="I96" s="12"/>
      <c r="J96" s="12">
        <v>353.52</v>
      </c>
      <c r="K96" s="12"/>
      <c r="L96" s="12"/>
      <c r="M96" s="12">
        <v>11906.93087</v>
      </c>
      <c r="N96" s="12"/>
      <c r="O96" s="12"/>
      <c r="P96" s="12"/>
      <c r="Q96" s="12">
        <v>2737.8227400000001</v>
      </c>
      <c r="R96" s="12"/>
      <c r="S96" s="12"/>
    </row>
    <row r="97" spans="1:19" ht="11.25" x14ac:dyDescent="0.2">
      <c r="A97" s="16" t="s">
        <v>208</v>
      </c>
      <c r="B97" s="3" t="s">
        <v>209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</row>
    <row r="98" spans="1:19" ht="19.5" customHeight="1" x14ac:dyDescent="0.2">
      <c r="A98" s="19" t="s">
        <v>189</v>
      </c>
      <c r="B98" s="19"/>
    </row>
    <row r="99" spans="1:19" ht="30.75" customHeight="1" x14ac:dyDescent="0.2">
      <c r="A99" s="18" t="s">
        <v>179</v>
      </c>
      <c r="B99" s="18"/>
    </row>
  </sheetData>
  <mergeCells count="5">
    <mergeCell ref="C2:S2"/>
    <mergeCell ref="A99:B99"/>
    <mergeCell ref="A98:B98"/>
    <mergeCell ref="A4:B4"/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</vt:lpstr>
    </vt:vector>
  </TitlesOfParts>
  <Company>IBM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Басаргина Юлия Александровна</dc:creator>
  <cp:lastModifiedBy>Басаргина Юлия Александровна</cp:lastModifiedBy>
  <dcterms:created xsi:type="dcterms:W3CDTF">2023-09-26T15:04:34Z</dcterms:created>
  <dcterms:modified xsi:type="dcterms:W3CDTF">2024-08-13T07:48:31Z</dcterms:modified>
</cp:coreProperties>
</file>